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zach\Desktop\Przedszkole 420 Nasza Bajka\2. Dokumentacja postępowania\"/>
    </mc:Choice>
  </mc:AlternateContent>
  <xr:revisionPtr revIDLastSave="0" documentId="13_ncr:1_{67907266-5185-4AED-AEC5-DD094314AAF6}" xr6:coauthVersionLast="47" xr6:coauthVersionMax="47" xr10:uidLastSave="{00000000-0000-0000-0000-000000000000}"/>
  <bookViews>
    <workbookView xWindow="-108" yWindow="-108" windowWidth="23256" windowHeight="12456" tabRatio="982" activeTab="10" xr2:uid="{00000000-000D-0000-FFFF-FFFF00000000}"/>
  </bookViews>
  <sheets>
    <sheet name="Część nr 1 - prod. ogólnospożyw" sheetId="6" r:id="rId1"/>
    <sheet name="Arkusz1" sheetId="23" state="hidden" r:id="rId2"/>
    <sheet name="Część nr 2 - warzywa i owoce" sheetId="18" r:id="rId3"/>
    <sheet name="RYBY I MROŻ_ZAŁ_3" sheetId="19" state="hidden" r:id="rId4"/>
    <sheet name="MIĘSO I WĘDLINY_ZAŁ_4" sheetId="20" state="hidden" r:id="rId5"/>
    <sheet name="Częsć nr 3 - ryby i mrożonki" sheetId="24" r:id="rId6"/>
    <sheet name="Część nr 4 - mięso i wędliny" sheetId="25" r:id="rId7"/>
    <sheet name="Część 5 - pieczywo" sheetId="21" r:id="rId8"/>
    <sheet name="Część nr 6 - garmażerka" sheetId="22" r:id="rId9"/>
    <sheet name="RAZEM" sheetId="15" state="hidden" r:id="rId10"/>
    <sheet name="Część nr 7 - nabiał" sheetId="1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4" l="1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I51" i="24" s="1"/>
  <c r="H52" i="24"/>
  <c r="I52" i="24" s="1"/>
  <c r="H53" i="24"/>
  <c r="I53" i="24" s="1"/>
  <c r="H54" i="24"/>
  <c r="I54" i="24" s="1"/>
  <c r="H55" i="24"/>
  <c r="I55" i="24" s="1"/>
  <c r="H56" i="24"/>
  <c r="I56" i="24" s="1"/>
  <c r="H57" i="24"/>
  <c r="I57" i="24" s="1"/>
  <c r="H58" i="24"/>
  <c r="I58" i="24" s="1"/>
  <c r="H59" i="24"/>
  <c r="I59" i="24" s="1"/>
  <c r="H60" i="24"/>
  <c r="I60" i="24" s="1"/>
  <c r="H61" i="24"/>
  <c r="I61" i="24" s="1"/>
  <c r="H62" i="24"/>
  <c r="I62" i="24" s="1"/>
  <c r="H63" i="24"/>
  <c r="I63" i="24" s="1"/>
  <c r="H64" i="24"/>
  <c r="I64" i="24" s="1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8" i="24"/>
  <c r="F65" i="24" s="1"/>
  <c r="F8" i="25"/>
  <c r="H8" i="25" s="1"/>
  <c r="F9" i="25"/>
  <c r="F10" i="25"/>
  <c r="H10" i="25" s="1"/>
  <c r="I10" i="25" s="1"/>
  <c r="F11" i="25"/>
  <c r="H11" i="25" s="1"/>
  <c r="I11" i="25" s="1"/>
  <c r="F12" i="25"/>
  <c r="H12" i="25"/>
  <c r="I12" i="25" s="1"/>
  <c r="F13" i="25"/>
  <c r="H13" i="25"/>
  <c r="I13" i="25" s="1"/>
  <c r="F14" i="25"/>
  <c r="H14" i="25" s="1"/>
  <c r="I14" i="25" s="1"/>
  <c r="F15" i="25"/>
  <c r="H15" i="25"/>
  <c r="I15" i="25" s="1"/>
  <c r="F16" i="25"/>
  <c r="H16" i="25" s="1"/>
  <c r="I16" i="25" s="1"/>
  <c r="F17" i="25"/>
  <c r="H17" i="25"/>
  <c r="I17" i="25" s="1"/>
  <c r="F18" i="25"/>
  <c r="H18" i="25" s="1"/>
  <c r="I18" i="25" s="1"/>
  <c r="F19" i="25"/>
  <c r="F20" i="25"/>
  <c r="F21" i="25"/>
  <c r="H21" i="25" s="1"/>
  <c r="I21" i="25" s="1"/>
  <c r="F22" i="25"/>
  <c r="F23" i="25"/>
  <c r="F24" i="25"/>
  <c r="H24" i="25" s="1"/>
  <c r="I24" i="25" s="1"/>
  <c r="F25" i="25"/>
  <c r="F26" i="25"/>
  <c r="H26" i="25"/>
  <c r="F27" i="25"/>
  <c r="F28" i="25"/>
  <c r="H28" i="25" s="1"/>
  <c r="I28" i="25" s="1"/>
  <c r="F29" i="25"/>
  <c r="H29" i="25" s="1"/>
  <c r="I29" i="25" s="1"/>
  <c r="F30" i="25"/>
  <c r="H30" i="25" s="1"/>
  <c r="I30" i="25" s="1"/>
  <c r="F31" i="25"/>
  <c r="H31" i="25" s="1"/>
  <c r="I31" i="25" s="1"/>
  <c r="F32" i="25"/>
  <c r="F33" i="25"/>
  <c r="H33" i="25" s="1"/>
  <c r="I33" i="25" s="1"/>
  <c r="F34" i="25"/>
  <c r="F35" i="25"/>
  <c r="F36" i="25"/>
  <c r="F37" i="25"/>
  <c r="H37" i="25" s="1"/>
  <c r="I37" i="25" s="1"/>
  <c r="F38" i="25"/>
  <c r="H38" i="25"/>
  <c r="I38" i="25" s="1"/>
  <c r="F39" i="25"/>
  <c r="H39" i="25" s="1"/>
  <c r="I39" i="25" s="1"/>
  <c r="F40" i="25"/>
  <c r="H40" i="25" s="1"/>
  <c r="I40" i="25" s="1"/>
  <c r="F41" i="25"/>
  <c r="H41" i="25"/>
  <c r="I41" i="25"/>
  <c r="F42" i="25"/>
  <c r="H42" i="25"/>
  <c r="I42" i="25" s="1"/>
  <c r="F43" i="25"/>
  <c r="H43" i="25"/>
  <c r="I43" i="25"/>
  <c r="F44" i="25"/>
  <c r="H44" i="25"/>
  <c r="I44" i="25" s="1"/>
  <c r="F45" i="25"/>
  <c r="H45" i="25"/>
  <c r="I45" i="25" s="1"/>
  <c r="F46" i="25"/>
  <c r="H46" i="25"/>
  <c r="I46" i="25" s="1"/>
  <c r="F47" i="25"/>
  <c r="H47" i="25"/>
  <c r="I47" i="25" s="1"/>
  <c r="F48" i="25"/>
  <c r="H48" i="25"/>
  <c r="I48" i="25" s="1"/>
  <c r="F49" i="25"/>
  <c r="H49" i="25" s="1"/>
  <c r="I49" i="25" s="1"/>
  <c r="F50" i="25"/>
  <c r="H50" i="25" s="1"/>
  <c r="I50" i="25" s="1"/>
  <c r="F51" i="25"/>
  <c r="H51" i="25" s="1"/>
  <c r="I51" i="25" s="1"/>
  <c r="H8" i="24"/>
  <c r="I8" i="24" s="1"/>
  <c r="F8" i="22"/>
  <c r="F9" i="22"/>
  <c r="F10" i="22"/>
  <c r="F11" i="22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" i="17"/>
  <c r="F10" i="17"/>
  <c r="F11" i="17"/>
  <c r="F12" i="17"/>
  <c r="F13" i="17"/>
  <c r="F14" i="17"/>
  <c r="F15" i="17"/>
  <c r="H15" i="17" s="1"/>
  <c r="F16" i="17"/>
  <c r="F17" i="17"/>
  <c r="H17" i="17" s="1"/>
  <c r="I17" i="17" s="1"/>
  <c r="F18" i="17"/>
  <c r="H18" i="17" s="1"/>
  <c r="I18" i="17" s="1"/>
  <c r="F19" i="17"/>
  <c r="H19" i="17" s="1"/>
  <c r="I19" i="17" s="1"/>
  <c r="F20" i="17"/>
  <c r="H20" i="17" s="1"/>
  <c r="I20" i="17" s="1"/>
  <c r="F21" i="17"/>
  <c r="H21" i="17" s="1"/>
  <c r="I21" i="17" s="1"/>
  <c r="F22" i="17"/>
  <c r="H22" i="17" s="1"/>
  <c r="I22" i="17" s="1"/>
  <c r="F23" i="17"/>
  <c r="F24" i="17"/>
  <c r="F25" i="17"/>
  <c r="F26" i="17"/>
  <c r="F27" i="17"/>
  <c r="F28" i="17"/>
  <c r="F29" i="17"/>
  <c r="H10" i="17"/>
  <c r="I10" i="17" s="1"/>
  <c r="H11" i="17"/>
  <c r="I11" i="17" s="1"/>
  <c r="H12" i="17"/>
  <c r="I12" i="17" s="1"/>
  <c r="H13" i="17"/>
  <c r="I13" i="17" s="1"/>
  <c r="H14" i="17"/>
  <c r="I14" i="17" s="1"/>
  <c r="H16" i="17"/>
  <c r="I16" i="17" s="1"/>
  <c r="H27" i="17"/>
  <c r="H28" i="17"/>
  <c r="H29" i="17"/>
  <c r="I27" i="17"/>
  <c r="I28" i="17"/>
  <c r="I29" i="17"/>
  <c r="H8" i="17"/>
  <c r="F8" i="17"/>
  <c r="F17" i="21"/>
  <c r="I17" i="21"/>
  <c r="F14" i="21"/>
  <c r="H14" i="21" s="1"/>
  <c r="H9" i="6" l="1"/>
  <c r="I9" i="6" s="1"/>
  <c r="H10" i="6"/>
  <c r="I10" i="6" s="1"/>
  <c r="H11" i="6"/>
  <c r="I11" i="6" s="1"/>
  <c r="H12" i="6"/>
  <c r="I12" i="6" s="1"/>
  <c r="H13" i="6"/>
  <c r="I13" i="6" s="1"/>
  <c r="H14" i="6"/>
  <c r="I14" i="6" s="1"/>
  <c r="H15" i="6"/>
  <c r="I15" i="6" s="1"/>
  <c r="H16" i="6"/>
  <c r="I16" i="6"/>
  <c r="H17" i="6"/>
  <c r="I17" i="6" s="1"/>
  <c r="H18" i="6"/>
  <c r="I18" i="6"/>
  <c r="H19" i="6"/>
  <c r="I19" i="6" s="1"/>
  <c r="H20" i="6"/>
  <c r="I20" i="6" s="1"/>
  <c r="H21" i="6"/>
  <c r="I21" i="6" s="1"/>
  <c r="H22" i="6"/>
  <c r="I22" i="6" s="1"/>
  <c r="H23" i="6"/>
  <c r="I23" i="6"/>
  <c r="H24" i="6"/>
  <c r="I24" i="6" s="1"/>
  <c r="H25" i="6"/>
  <c r="I25" i="6" s="1"/>
  <c r="H26" i="6"/>
  <c r="I26" i="6" s="1"/>
  <c r="H27" i="6"/>
  <c r="I27" i="6"/>
  <c r="H28" i="6"/>
  <c r="I28" i="6" s="1"/>
  <c r="H29" i="6"/>
  <c r="I29" i="6"/>
  <c r="H30" i="6"/>
  <c r="I30" i="6"/>
  <c r="H31" i="6"/>
  <c r="I31" i="6"/>
  <c r="H32" i="6"/>
  <c r="I32" i="6"/>
  <c r="H33" i="6"/>
  <c r="I33" i="6" s="1"/>
  <c r="H34" i="6"/>
  <c r="I34" i="6"/>
  <c r="H35" i="6"/>
  <c r="I35" i="6"/>
  <c r="H36" i="6"/>
  <c r="I36" i="6"/>
  <c r="H37" i="6"/>
  <c r="I37" i="6"/>
  <c r="H38" i="6"/>
  <c r="I38" i="6"/>
  <c r="H39" i="6"/>
  <c r="I39" i="6"/>
  <c r="H40" i="6"/>
  <c r="I40" i="6"/>
  <c r="H41" i="6"/>
  <c r="I41" i="6"/>
  <c r="H42" i="6"/>
  <c r="I42" i="6"/>
  <c r="H43" i="6"/>
  <c r="I43" i="6"/>
  <c r="H44" i="6"/>
  <c r="I44" i="6" s="1"/>
  <c r="H45" i="6"/>
  <c r="I45" i="6"/>
  <c r="H46" i="6"/>
  <c r="I46" i="6"/>
  <c r="H47" i="6"/>
  <c r="I47" i="6" s="1"/>
  <c r="H48" i="6"/>
  <c r="I48" i="6" s="1"/>
  <c r="H49" i="6"/>
  <c r="I49" i="6" s="1"/>
  <c r="H50" i="6"/>
  <c r="I50" i="6" s="1"/>
  <c r="H51" i="6"/>
  <c r="I51" i="6" s="1"/>
  <c r="H52" i="6"/>
  <c r="I52" i="6" s="1"/>
  <c r="H53" i="6"/>
  <c r="I53" i="6" s="1"/>
  <c r="H54" i="6"/>
  <c r="I54" i="6" s="1"/>
  <c r="H55" i="6"/>
  <c r="I55" i="6" s="1"/>
  <c r="H56" i="6"/>
  <c r="I56" i="6" s="1"/>
  <c r="H57" i="6"/>
  <c r="I57" i="6" s="1"/>
  <c r="I58" i="6"/>
  <c r="H58" i="6"/>
  <c r="H59" i="6"/>
  <c r="I59" i="6" s="1"/>
  <c r="H60" i="6"/>
  <c r="I60" i="6" s="1"/>
  <c r="H61" i="6"/>
  <c r="I61" i="6" s="1"/>
  <c r="H62" i="6"/>
  <c r="I62" i="6" s="1"/>
  <c r="H63" i="6"/>
  <c r="I63" i="6" s="1"/>
  <c r="H64" i="6"/>
  <c r="I64" i="6" s="1"/>
  <c r="H65" i="6"/>
  <c r="I65" i="6"/>
  <c r="H66" i="6"/>
  <c r="I66" i="6" s="1"/>
  <c r="H67" i="6"/>
  <c r="I67" i="6"/>
  <c r="H68" i="6"/>
  <c r="I68" i="6" s="1"/>
  <c r="H69" i="6"/>
  <c r="I69" i="6" s="1"/>
  <c r="H70" i="6"/>
  <c r="I70" i="6" s="1"/>
  <c r="H71" i="6"/>
  <c r="I71" i="6" s="1"/>
  <c r="H72" i="6"/>
  <c r="I72" i="6" s="1"/>
  <c r="H73" i="6"/>
  <c r="I73" i="6" s="1"/>
  <c r="H74" i="6"/>
  <c r="I74" i="6" s="1"/>
  <c r="H75" i="6"/>
  <c r="I75" i="6" s="1"/>
  <c r="H76" i="6"/>
  <c r="I76" i="6" s="1"/>
  <c r="H77" i="6"/>
  <c r="I77" i="6" s="1"/>
  <c r="H78" i="6"/>
  <c r="I78" i="6" s="1"/>
  <c r="H79" i="6"/>
  <c r="I79" i="6" s="1"/>
  <c r="H80" i="6"/>
  <c r="I80" i="6" s="1"/>
  <c r="H81" i="6"/>
  <c r="I81" i="6"/>
  <c r="H82" i="6"/>
  <c r="I82" i="6" s="1"/>
  <c r="I83" i="6"/>
  <c r="H83" i="6"/>
  <c r="H84" i="6"/>
  <c r="I84" i="6" s="1"/>
  <c r="H85" i="6"/>
  <c r="I85" i="6" s="1"/>
  <c r="H86" i="6"/>
  <c r="I86" i="6" s="1"/>
  <c r="H87" i="6"/>
  <c r="I87" i="6" s="1"/>
  <c r="H88" i="6"/>
  <c r="I88" i="6" s="1"/>
  <c r="H89" i="6"/>
  <c r="I89" i="6" s="1"/>
  <c r="I26" i="25"/>
  <c r="I8" i="25"/>
  <c r="H9" i="25"/>
  <c r="I9" i="25"/>
  <c r="H19" i="25"/>
  <c r="I19" i="25" s="1"/>
  <c r="H20" i="25"/>
  <c r="I20" i="25" s="1"/>
  <c r="H22" i="25"/>
  <c r="I22" i="25" s="1"/>
  <c r="H23" i="25"/>
  <c r="I23" i="25" s="1"/>
  <c r="H25" i="25"/>
  <c r="I25" i="25" s="1"/>
  <c r="H27" i="25"/>
  <c r="I27" i="25" s="1"/>
  <c r="H32" i="25"/>
  <c r="F52" i="25"/>
  <c r="I32" i="25"/>
  <c r="H34" i="25"/>
  <c r="I34" i="25" s="1"/>
  <c r="H35" i="25"/>
  <c r="I35" i="25" s="1"/>
  <c r="H36" i="25"/>
  <c r="I36" i="25" s="1"/>
  <c r="F30" i="17"/>
  <c r="H9" i="17"/>
  <c r="H23" i="17"/>
  <c r="I23" i="17"/>
  <c r="H24" i="17"/>
  <c r="I24" i="17"/>
  <c r="H25" i="17"/>
  <c r="I25" i="17"/>
  <c r="H26" i="17"/>
  <c r="I26" i="17"/>
  <c r="I15" i="17"/>
  <c r="I30" i="17"/>
  <c r="H52" i="25" l="1"/>
  <c r="I52" i="25"/>
  <c r="H65" i="24"/>
  <c r="I65" i="24"/>
  <c r="I9" i="17"/>
  <c r="H30" i="17"/>
  <c r="I22" i="19"/>
  <c r="I21" i="19"/>
  <c r="F28" i="20" l="1"/>
  <c r="F27" i="20"/>
  <c r="H27" i="20" s="1"/>
  <c r="I27" i="20" s="1"/>
  <c r="F26" i="20"/>
  <c r="H26" i="20" s="1"/>
  <c r="I26" i="20" s="1"/>
  <c r="H28" i="20" l="1"/>
  <c r="I28" i="20" s="1"/>
  <c r="F15" i="21"/>
  <c r="H15" i="21" s="1"/>
  <c r="I14" i="21"/>
  <c r="F13" i="21"/>
  <c r="H13" i="21" s="1"/>
  <c r="I13" i="21" s="1"/>
  <c r="I15" i="21" l="1"/>
  <c r="C5" i="15"/>
  <c r="C6" i="15"/>
  <c r="C7" i="15"/>
  <c r="C8" i="15"/>
  <c r="C9" i="15"/>
  <c r="B7" i="15"/>
  <c r="B8" i="15"/>
  <c r="B6" i="15"/>
  <c r="I8" i="17" l="1"/>
  <c r="F16" i="21"/>
  <c r="F12" i="21"/>
  <c r="F11" i="21"/>
  <c r="H11" i="21" s="1"/>
  <c r="F10" i="21"/>
  <c r="F9" i="21"/>
  <c r="F8" i="21"/>
  <c r="F29" i="20"/>
  <c r="H29" i="20" s="1"/>
  <c r="F25" i="20"/>
  <c r="H25" i="20" s="1"/>
  <c r="F24" i="20"/>
  <c r="H24" i="20" s="1"/>
  <c r="F23" i="20"/>
  <c r="F22" i="20"/>
  <c r="H22" i="20" s="1"/>
  <c r="F21" i="20"/>
  <c r="H21" i="20" s="1"/>
  <c r="F20" i="20"/>
  <c r="H20" i="20" s="1"/>
  <c r="F19" i="20"/>
  <c r="F18" i="20"/>
  <c r="H18" i="20" s="1"/>
  <c r="F17" i="20"/>
  <c r="H17" i="20" s="1"/>
  <c r="F16" i="20"/>
  <c r="H16" i="20" s="1"/>
  <c r="F15" i="20"/>
  <c r="H15" i="20" s="1"/>
  <c r="F14" i="20"/>
  <c r="H14" i="20" s="1"/>
  <c r="F13" i="20"/>
  <c r="F12" i="20"/>
  <c r="F11" i="20"/>
  <c r="H11" i="20" s="1"/>
  <c r="F10" i="20"/>
  <c r="F9" i="20"/>
  <c r="H9" i="20" s="1"/>
  <c r="F8" i="20"/>
  <c r="F30" i="20" l="1"/>
  <c r="H8" i="22"/>
  <c r="I8" i="22" s="1"/>
  <c r="H9" i="22"/>
  <c r="I9" i="22" s="1"/>
  <c r="H10" i="22"/>
  <c r="I10" i="22" s="1"/>
  <c r="H11" i="22"/>
  <c r="I11" i="22" s="1"/>
  <c r="F12" i="22"/>
  <c r="H9" i="21"/>
  <c r="I9" i="21" s="1"/>
  <c r="H16" i="21"/>
  <c r="I16" i="21" s="1"/>
  <c r="H8" i="21"/>
  <c r="I8" i="21" s="1"/>
  <c r="H10" i="21"/>
  <c r="I10" i="21" s="1"/>
  <c r="I11" i="21"/>
  <c r="H12" i="21"/>
  <c r="I12" i="21" s="1"/>
  <c r="H8" i="20"/>
  <c r="I8" i="20" s="1"/>
  <c r="I9" i="20"/>
  <c r="H10" i="20"/>
  <c r="I10" i="20" s="1"/>
  <c r="H13" i="20"/>
  <c r="I13" i="20" s="1"/>
  <c r="I15" i="20"/>
  <c r="I17" i="20"/>
  <c r="H19" i="20"/>
  <c r="I19" i="20" s="1"/>
  <c r="I21" i="20"/>
  <c r="H23" i="20"/>
  <c r="I23" i="20" s="1"/>
  <c r="I24" i="20"/>
  <c r="I11" i="20"/>
  <c r="I14" i="20"/>
  <c r="I16" i="20"/>
  <c r="I18" i="20"/>
  <c r="I20" i="20"/>
  <c r="I22" i="20"/>
  <c r="I25" i="20"/>
  <c r="I29" i="20"/>
  <c r="H12" i="20"/>
  <c r="I12" i="20" s="1"/>
  <c r="H12" i="22" l="1"/>
  <c r="I12" i="22"/>
  <c r="H17" i="21"/>
  <c r="I30" i="20"/>
  <c r="H30" i="20"/>
  <c r="F8" i="18"/>
  <c r="D6" i="15"/>
  <c r="D8" i="15"/>
  <c r="D7" i="15"/>
  <c r="D5" i="15"/>
  <c r="F8" i="6"/>
  <c r="H8" i="6" s="1"/>
  <c r="F90" i="6" l="1"/>
  <c r="B3" i="15" s="1"/>
  <c r="I13" i="19"/>
  <c r="I15" i="19"/>
  <c r="I18" i="19"/>
  <c r="I20" i="19"/>
  <c r="H8" i="19"/>
  <c r="I12" i="19"/>
  <c r="I14" i="19"/>
  <c r="I16" i="19"/>
  <c r="I19" i="19"/>
  <c r="I23" i="19"/>
  <c r="B5" i="15"/>
  <c r="H8" i="18"/>
  <c r="F76" i="18"/>
  <c r="B4" i="15" s="1"/>
  <c r="I8" i="6"/>
  <c r="I90" i="6" s="1"/>
  <c r="B9" i="15" l="1"/>
  <c r="H90" i="6"/>
  <c r="C3" i="15" s="1"/>
  <c r="H76" i="18"/>
  <c r="C4" i="15" s="1"/>
  <c r="I8" i="18"/>
  <c r="I76" i="18" s="1"/>
  <c r="D4" i="15" s="1"/>
  <c r="D3" i="15"/>
  <c r="D9" i="15" l="1"/>
  <c r="B126" i="18" l="1"/>
</calcChain>
</file>

<file path=xl/sharedStrings.xml><?xml version="1.0" encoding="utf-8"?>
<sst xmlns="http://schemas.openxmlformats.org/spreadsheetml/2006/main" count="888" uniqueCount="367">
  <si>
    <t>KUKURYDZA  KONSERWOWA,opakowanie puszka 400-460g</t>
  </si>
  <si>
    <t>TRUSKAWKA, krajowa, odmiana konsumpcyjna, w całości wybarwiona, dostawa w łubiankach, ( maj-czerwiec )</t>
  </si>
  <si>
    <t xml:space="preserve">MASŁO EXTRA, opakowanie 200g,  min. 82% tłuszczu, bez dodatku tłuszczów roślinnych </t>
  </si>
  <si>
    <t>MLEKO 3,2% UHT, długoterminowe, w kartonie, opakowanie 1000ml</t>
  </si>
  <si>
    <t>SER ŻÓŁTY (GOUDA/EDAM/RYCKI), łagodny o zawartości tłuszczu 45%, zawartość sera min. 90%, pakowany w bloki 1000-1500g</t>
  </si>
  <si>
    <t>KOPYTKA, nieposklejane, ręcznie wyrabiane, zawartość gotowanych ziemniaków w produkcie 70-75%, opakowanie tacka 500-1000g</t>
  </si>
  <si>
    <t>PIEROGI Z SEREM, z serem tłustym, zawartość sera min. 40%, równej wielkości (ok .22 szt. na 1000g),  ręcznie wyrabiane, nieposklejane, opakowanie tacka 1000g</t>
  </si>
  <si>
    <t>MROŻONKA KALAFIOR (różyczki), opakowanie 2000-2500g</t>
  </si>
  <si>
    <t>BUŁKA WROCŁAWSKA 300-350g, bez konserwantów i polepszaczy, krojona lub nie, na drożdżach świeżych</t>
  </si>
  <si>
    <t>BOTWINA, pęczek 400-500g, wielkość sezonowa</t>
  </si>
  <si>
    <t>BURAKI CZERWONE, konsumpcyjne, bez liści, wielkość średnia</t>
  </si>
  <si>
    <t>CEBULA BIAŁA (bez szczypioru), wielkość średnia</t>
  </si>
  <si>
    <t>CUKINIA, sezonowo</t>
  </si>
  <si>
    <t xml:space="preserve">FASOLA BIAŁA SUCHA, drobna, opakowanie 1000g </t>
  </si>
  <si>
    <t>FASOLKA SZPARAGOWA ŻÓŁTA, bez łyka</t>
  </si>
  <si>
    <t>OGÓREK MAŁOSOLNY, w naturalnym kwasie z koprem i solą (wiaderko, pojemność 3000-6000g)</t>
  </si>
  <si>
    <t>OGÓREK ZIELONY SZKLARNIOWY ŚWIEŻY (listopad-marzec)</t>
  </si>
  <si>
    <t>WINOGRONA JASNE/CIEMNE, kiście zagraniczne</t>
  </si>
  <si>
    <t>WIEPRZOWINA - SCHAB ŚRODKOWY BEZ KOŚCI, o średnicy nie większej niż 10cm, świeży, słonina zdjęta, nie rozmrażany, kawałek 1500-2000g</t>
  </si>
  <si>
    <t>WOŁOWINA - SZPONDER, chudy, surowy, barwa tłuszczu - biała, paski długości do 40cm, szerokość do 12cm, świeży, nie rozmrażany</t>
  </si>
  <si>
    <t>CIELĘCINA - UDZIEC (sznycel tandryzowany)</t>
  </si>
  <si>
    <t>GRUSZKI, krajowe)</t>
  </si>
  <si>
    <t>OGÓREK ZIELONY SZKLARNIOWY ŚWIEŻY ( kwiecień-październik )</t>
  </si>
  <si>
    <t>OREGANO SUSZONE, opakowanie torebka 10-15g</t>
  </si>
  <si>
    <t>RYŻ BIAŁY DŁUGOZIARNISTY SYPKI, opakowanie torba papierowa 1000g, wartość energetyczna w 100g produktu min. 344 kcal</t>
  </si>
  <si>
    <t>NAZWA PRODUKTU</t>
  </si>
  <si>
    <t>JEDNOSTKI MIARY</t>
  </si>
  <si>
    <t>ILOŚĆ</t>
  </si>
  <si>
    <t>WARTOSĆ BRUTTO</t>
  </si>
  <si>
    <t>razem</t>
  </si>
  <si>
    <t>L.P.</t>
  </si>
  <si>
    <t>CENA JEDNOSTKOWA NETTO</t>
  </si>
  <si>
    <t>WARTOŚĆ NETTO</t>
  </si>
  <si>
    <t>VAT STAWKA</t>
  </si>
  <si>
    <t>WARTOŚĆ VAT</t>
  </si>
  <si>
    <t>litr</t>
  </si>
  <si>
    <t>szt.</t>
  </si>
  <si>
    <t>szt</t>
  </si>
  <si>
    <t>kg</t>
  </si>
  <si>
    <t>MROŻONKA MARCHEWKA MINI, opakowanie 2000-2500g</t>
  </si>
  <si>
    <t>MROŻONKA MARCHEW Z GROSZKIEM, opakowanie 2000-2500g</t>
  </si>
  <si>
    <t>CZOSNEK ŚWIEŻY (min. 80g), krajowy</t>
  </si>
  <si>
    <t>KAPUSTA PEKIŃSKA (foliowana)</t>
  </si>
  <si>
    <t>KOPEREK (natka), pęczek, wielkość sezonowa</t>
  </si>
  <si>
    <t>PAPRYKA CZERWONA (listopad-marzec)</t>
  </si>
  <si>
    <t>PAPRYKA CZERWONA (kwiecień-październik)</t>
  </si>
  <si>
    <t>DYNIA, dojrzała, słodka (wrzesień-grudzień), min. 800g</t>
  </si>
  <si>
    <t>POMIDORY CZERWONE (listopad-marzec)</t>
  </si>
  <si>
    <t>POMIDORY CZERWONE (kwiecień-październik)</t>
  </si>
  <si>
    <t>POMIDORKI KOKTAILOWE, opakowanie 500g</t>
  </si>
  <si>
    <t>SELER NACIOWY (min. 300g)</t>
  </si>
  <si>
    <t>SELER KORZENIOWY</t>
  </si>
  <si>
    <t>SZCZYPIOREK ŚWIEŻY, pęczek, wielkość sezonowa</t>
  </si>
  <si>
    <t>KARK WIEPRZOWY BEZ KOŚCI</t>
  </si>
  <si>
    <t>WĘDLINA - POLĘDWICA SOPOCKA</t>
  </si>
  <si>
    <t>JOGURT NATURALNY, zawartość tłuszczu 0%, opakowanie plastikowe 350-400g</t>
  </si>
  <si>
    <t>CUKIER PUDER (opakowanie 400-500g)</t>
  </si>
  <si>
    <t>pęczek</t>
  </si>
  <si>
    <t>SAŁATA ZIELONA (kwiecień-październik), wielkość sezonowa</t>
  </si>
  <si>
    <t>MANDARYNKA, bezpestkowa</t>
  </si>
  <si>
    <t>CYTRYNA (średnia wielkość)</t>
  </si>
  <si>
    <t>MĄKA PSZENNA SZYMANOWSKA TYP 480, opakowanie papierowe 1000g</t>
  </si>
  <si>
    <t>NATKA PIETRUSZKI, pęczki o wadze sezonowej</t>
  </si>
  <si>
    <t>KAPUSTA CZERWONA, główka 2000-2500g</t>
  </si>
  <si>
    <t>MARCHEW KAROTKA, wielkość średnia, bez naci</t>
  </si>
  <si>
    <t>POR</t>
  </si>
  <si>
    <t>GROCH ŁUSKANY, opakowanie 1000g</t>
  </si>
  <si>
    <t>DYMKA ZE SZCZYPIOREM, pęczki wielkość sezonowa</t>
  </si>
  <si>
    <t>CUKIER BIAŁY, drobny kryształ, opakowanie 1000g</t>
  </si>
  <si>
    <t>CYNAMON, opakowanie 10-15g</t>
  </si>
  <si>
    <t>JABŁKA, typu cortland, ligol champion, delikates, rubin, jonagored, średnia wielkość, bez korka</t>
  </si>
  <si>
    <t>KAPUSTA WŁOSKA, główka 1800-2200g</t>
  </si>
  <si>
    <t xml:space="preserve">szt. </t>
  </si>
  <si>
    <t>MALINY, suche, opakowanie 350-400g, (czerwiec-wrzesień)</t>
  </si>
  <si>
    <t xml:space="preserve">KIEŁBASA SZYNKOWA, średnio rozdrobniona, zawartość mięsa wieprzowego min. 85%    </t>
  </si>
  <si>
    <t>BAZYLIA SUSZONA, opakowanie 10-15g</t>
  </si>
  <si>
    <t>KASZA KUSKUS, opakowanie 900-1000g</t>
  </si>
  <si>
    <t>MĄKA ZIEMNIACZANA, opakowanie 1000g</t>
  </si>
  <si>
    <t>KAPUSTA KISZONA BIAŁA, nie przekwaszona, opakowanie wiaderko plastikowe 5000g</t>
  </si>
  <si>
    <t>BRZOSKWINIE</t>
  </si>
  <si>
    <t xml:space="preserve"> kg</t>
  </si>
  <si>
    <t>POMARAŃCZE TYPU NOWELINA, cienka skórka</t>
  </si>
  <si>
    <t>MUSZTARDA TYPU SAREPSKA, opakowanie szklane 200-260g</t>
  </si>
  <si>
    <t>RZODKIEW BIAŁA, wielkość sezonowa</t>
  </si>
  <si>
    <t>KALAREPA</t>
  </si>
  <si>
    <t>OGÓREK KISZONY w naturalnym kwasie z koprem i solą (wiaderko, pojemność 3000-6000g)</t>
  </si>
  <si>
    <t>SAŁATA MASŁOWA KRUCHA, główka min. 150g</t>
  </si>
  <si>
    <t>ŚLIWKI DESEROWE TYPU WĘGIERKA/PREZYDENT,dojrzałość konsumpcyjna, odchodzące od pestek (wrzesień-grudzień, krajowa)</t>
  </si>
  <si>
    <t>MELON ŻÓŁTY, klasa I lub II</t>
  </si>
  <si>
    <t>RODZYNKI SUŁTAŃSKIE, opakowanie 250-300g</t>
  </si>
  <si>
    <t>KASZA JĘCZMIENNA pęczak, opakowanie 1000g</t>
  </si>
  <si>
    <t xml:space="preserve">WODA MINERALNA NIEGAZOWANA z ustnikiem,  300- 500 ml </t>
  </si>
  <si>
    <t>CYKORIA</t>
  </si>
  <si>
    <t>KAPUSTA BIAŁA (główka 2000-3000g)</t>
  </si>
  <si>
    <t>SAŁATA KARBOWANA KOLOROWA (min. 300g)</t>
  </si>
  <si>
    <t>KWASEK CYTRYNOWY opakowanie 20-25g</t>
  </si>
  <si>
    <t>SÓL JODOWANA opakowanie 1000g</t>
  </si>
  <si>
    <t>ŻUREK (KONCENTRAT) opakowanie butelka 450-500ml</t>
  </si>
  <si>
    <t>SAŁATA LODOWA (pakowana każda główka osobno), waga jednej sztuki min. 350g</t>
  </si>
  <si>
    <t>KIWI (sztuka 15-20g, dostawa na palecie)</t>
  </si>
  <si>
    <t xml:space="preserve">ZIEMNIAKI, typu Irga, konsumpcyjne, umyte, skórka bez zielonych zabarwień, bez kiełkujących oczek, wielkość średnia, </t>
  </si>
  <si>
    <t>ZIEMNIAKI MŁODE</t>
  </si>
  <si>
    <t>OGÓREK GRUNTOWY ŚWIEŻY (krajowy)(maj-październik</t>
  </si>
  <si>
    <t>CHLEB FIRMOWY, krojony lub nie, 600-650g</t>
  </si>
  <si>
    <t>OLIWA Z OLIWEK (EXSTRA VIRGIN opakowanie -1000ml)</t>
  </si>
  <si>
    <t>PRZECIER POMIDOROWY TYPU ŁOWICZ, zawartość ekstraktu 30%, opakowanie słoik 190-200g</t>
  </si>
  <si>
    <t xml:space="preserve">KONCENTRAT POMIDOROWYTYPU ŁOWICZ opakowanie słoik 1000g, pasteryzowany, zawartość ekstraktu 30%, bez konserwantów  </t>
  </si>
  <si>
    <t>KIEŁKI ŚWIEŻE MIX, opakowanie 250-280g</t>
  </si>
  <si>
    <t>SAŁATA RZYMSKA</t>
  </si>
  <si>
    <t>SAŁATA RUKOLA (opakowanie min.100g)</t>
  </si>
  <si>
    <t>HERBATA EKSPRESOWA OWOCOWA, torebki, opakowanie 20-30  sztuk, różne smaki do wyboru: leśna, owocowa, malinowa.</t>
  </si>
  <si>
    <t>PŁATKI KUKURYDZIANE DO MLEKA, zawartość kukurydzy min. 98%, z substancjami wzbogacającymi min. witamina C, niacyna, żelazo zredukowane, wartość energetyczna w 100g produktu min. 370 kcal, opakowanie 1000g</t>
  </si>
  <si>
    <t>SOK 100%,, pomarańczowy, opakowanie karton 1000ml, bez cukru i konserwantów</t>
  </si>
  <si>
    <t>PIECZYWO</t>
  </si>
  <si>
    <t>WYROBY GARMAŻERYJNE</t>
  </si>
  <si>
    <t>RYBY I MROŻONKI</t>
  </si>
  <si>
    <t>WARZYWA I OWOCE</t>
  </si>
  <si>
    <t>MIĘSO I WĘDLINY</t>
  </si>
  <si>
    <t>PRODUKTY OGÓLNOSPOŻYWCZE</t>
  </si>
  <si>
    <t>VAT</t>
  </si>
  <si>
    <t>WARTŚĆ BRUTTO</t>
  </si>
  <si>
    <t>NAZWA</t>
  </si>
  <si>
    <t>RAZEM:</t>
  </si>
  <si>
    <t>........................................................................</t>
  </si>
  <si>
    <t>Pieczęć wykonawcy</t>
  </si>
  <si>
    <t>A</t>
  </si>
  <si>
    <t>B</t>
  </si>
  <si>
    <t>C</t>
  </si>
  <si>
    <t>D</t>
  </si>
  <si>
    <t>E</t>
  </si>
  <si>
    <t>F=DxE</t>
  </si>
  <si>
    <t>G</t>
  </si>
  <si>
    <t>H=FxG</t>
  </si>
  <si>
    <t>I=F+H</t>
  </si>
  <si>
    <t>(wszystkie pozycje zsumowane razem)</t>
  </si>
  <si>
    <t xml:space="preserve">     </t>
  </si>
  <si>
    <t xml:space="preserve"> ………………………………………………………………………..</t>
  </si>
  <si>
    <t xml:space="preserve">         </t>
  </si>
  <si>
    <t xml:space="preserve">          ………………………………………………………………………..</t>
  </si>
  <si>
    <t xml:space="preserve">                                      Miejscowość, data</t>
  </si>
  <si>
    <t xml:space="preserve">            Podpis osób/y upoważnionej do reprezentowania wykonawcy </t>
  </si>
  <si>
    <t>SOK typu KAROTKA,100% litr, bogaty w wit. A i C, bez konserwantów</t>
  </si>
  <si>
    <t>SER BIAŁY PÓŁTŁUSTY  typu GARWOLIN, zawartość tłuszczu 3,5-5%, opakowanie 500-1000g</t>
  </si>
  <si>
    <t>MAKARON ŚWIDERKI TYPU LUBELLA NR 19, opakowanie 500g, wartość energetyczna w 100g suchego produktu min. 340 kcal, nie sklejający się,zawiera pszenicę durum, bezjajeczny, zawartość soli max. 0.03 g/100 g produktu</t>
  </si>
  <si>
    <t>MAKARON SPAGHETTI TYPU LUBELLA NR 4, opakowanie 500g, wartość energetyczna w 100g suchego produktu min. 340 kcal, nie sklejający się nie sklejający się, nie sklejający się, zawiera pszenicę durum, bezjajeczny, zawartość soli max. 0.03 g/100 g produktu</t>
  </si>
  <si>
    <t>FILET Z DORSZA CZARNIAK, mrożony, nie więcej niż 3% glazury technologicznej, filety całe bez skóry, ości i obcych zanieczyszczeń; 
- zapach: właściwy dla ryb mrożonych, po rozmrożeniu zapach ryby świeżej, niedopuszczalny gnilny, 
- tkanka mięsna: jasna o naturalnej barwie, charakterystycznej dla danego gatunku, bez plam i 
przebarwień, po rozmrożeniu sprężysta, nie rozpadająca się, o prawidłowym zapachu, 
- właściwości fizykochemiczne i biologiczne: brak zanieczyszczeń fizycznych, chemicznych, 
brak oznak i obecności pleśni, szkodników, brak zanieczyszczeń mikrobiologicznych i 
bakterii chorobotwórczych, opakowanie 1000-5000g</t>
  </si>
  <si>
    <t xml:space="preserve">FILET Z MINTAJA, mrożony, płaty, nie więcej niż 3% glazury technologicznej, bez skóry, ości i obcych zanieczyszczeń; 
- zapach: właściwy dla ryb mrożonych, po rozmrożeniu zapach ryby świeżej, niedopuszczalny gnilny, 
- tkanka mięsna: jasna o naturalnej barwie, charakterystycznej dla danego gatunku, bez plam i 
przebarwień, po rozmrożeniu sprężysta, nie rozpadająca się, o prawidłowym zapachu, 
- właściwości fizykochemiczne i biologiczne: brak zanieczyszczeń fizycznych, chemicznych, 
brak oznak i obecności pleśni, szkodników, brak zanieczyszczeń mikrobiologicznych i 
bakterii chorobotwórczych, opakowanie 1000-3000g </t>
  </si>
  <si>
    <t>FILET Z MIRUNY, mrożony, bez skóry, ości i obcych zanieczyszczeń; 
- zapach: właściwy dla ryb mrożonych, po rozmrożeniu zapach ryby świeżej, niedopuszczalny gnilny, 
- tkanka mięsna: jasna o naturalnej barwie, charakterystycznej dla danego gatunku, bez plam i 
przebarwień, po rozmrożeniu sprężysta, nie rozpadająca się, o prawidłowym zapachu, 
- właściwości fizykochemiczne i biologiczne: brak zanieczyszczeń fizycznych, chemicznych, 
brak oznak i obecności pleśni, szkodników, brak zanieczyszczeń mikrobiologicznych i 
bakterii chorobotwórczych,                                                                          płaty shp/bs, opakowanie (szaterpack) 6,8-7,0kg</t>
  </si>
  <si>
    <r>
      <t xml:space="preserve">* Zgodnie z rozporządzeniu Ministra Zdrowia z dnia 26 sierpnia 2015 r. w sprawie grup środków spożywczych przeznaczonych do sprzedaży dzieciom i młodzieży w jednostkach systemu oświaty oraz wymagań, jakie muszą spełniać środki spożywcze stosowane w ramach żywienia zbiorowego dzieci i młodzieży w tych jednostkach (Dz. U.  z 2015 r. poz. 1256) </t>
    </r>
    <r>
      <rPr>
        <b/>
        <sz val="10"/>
        <color theme="1"/>
        <rFont val="Czcionka tekstu podstawowego"/>
        <charset val="238"/>
      </rPr>
      <t>przetwory mięsne zawierają co najmniej 70% mięsa i nie więcej niż 10 g tłuszczu w 100 g produktu gotowego do spożycia.</t>
    </r>
  </si>
  <si>
    <t>KIEŁBASA ŚLĄSKA  - min. 70% mięso wieprzowe, 0% MOM</t>
  </si>
  <si>
    <t xml:space="preserve">KIEŁBASA KRAKOWSKA SUCHA osłonka dobrze przylegająca, składniki na przekroju grubo rozdrobnione, równomiernie rozłożone, dobrze związane, mięso wieprzowe min. 70% </t>
  </si>
  <si>
    <t>KIEŁBASA CIENKA TYPU PODWAWELSKA/TORUŃSKA, na przekroju składniki średnio rozdrobnione, równomiernie rozmieszczone, dobrze związane, konsystencja ścisła, mięso wieprzowe min. 84%</t>
  </si>
  <si>
    <t>WĘDLINA - SZYNKA WIEJSKA CHUDA, min. 70% mięsa wieprzowego, bez tłuszczu</t>
  </si>
  <si>
    <t>WOŁOWINA - SZYNKA, extra; bez kości, tłuszczu, konsystencja jędrna, zapach swoisty, barwa ciemnoczerwona, powierzchnia czysta, niezakrwawiona, świeże nie rozmrażane</t>
  </si>
  <si>
    <t>WIEPRZOWINA - MIĘSO Z SZYNKI, bez kości, bez tłuszczu, kawałki 1000-1500g oraz kulki, świeże,  konsystencja jędrna, zapach swoisty, barwa jasnoróżowa do czerwonej, powierzchnia czysta, niezakrwawiona, nie rozmrażane</t>
  </si>
  <si>
    <t>WĘDLINA - POLĘDWICA DROBIOWA, wędzonka drobiowa wysoko wydajna, mięso z indyka min. 70%</t>
  </si>
  <si>
    <t>KURCZAK UDZIEC KULINARNY (bioderko) z kością, skóra bez  przebarwień  i resztek piór, 15-20g</t>
  </si>
  <si>
    <t>KURCZAK FILET Z PIERSI, mięso, bez skóry, kości, tłuszczu, ścięgien ,błon,  chrzęści. mięso prawidłowo wykrwawione, ocieknięte, barwa mięśni jasnoróżowa, bez krwawych wylewów, zapach charakterystyczny dla mięsa świeżego, pojedyncze w przedziale wagowym 300-400g</t>
  </si>
  <si>
    <t>INDYK SKRZYDŁA, świeże, nie rozmrażane , bez lotki, ramię i przedramię, zapach charakterystyczny dla mięsa świeżego indyczego</t>
  </si>
  <si>
    <t>INDYK FILET Z PIERSI,mięso świeże, nie rozmrażane,  bez skóry, kości, tłuszczu, ścięgien, błon,  chrzęści; mięso prawidłowo wykrwawione, ocieknięte; barwa mięśni jasnoróżowa, bez krwawych wylewów, zapach charakterystyczny dla mięsa świeżego indyczego;  przedział wagowy 1000-1500g,</t>
  </si>
  <si>
    <t>KLUSKI LENIWE, ręcznie wyrabiane, nieposklejane, opakowanie tacka 1000g</t>
  </si>
  <si>
    <t>OLEJ RZEPAKOWY typu KUJAWSKI TŁOCZONY NA ZIMNO (z pierwszego tłoczenia, o zawartości kwasów jednonienasyconych powyżej 50%
i zawartości kwasów wielonienasyconych poniżej 40% opakowanie 1 litr</t>
  </si>
  <si>
    <t>WODA MINERALNA NIEGAZOWANA typu ŻYWIEC, baniak 5 litrów</t>
  </si>
  <si>
    <t>CZOSNEK SUSZONY GRANULOWANY  opakowanie 15-20g</t>
  </si>
  <si>
    <t>DŻEM TRUSKAWKOWY NISKOSŁADZONY PASTERYZOWANY BEZ KONSERWANTÓW typu ŁOWICZ, wsad owocowy min. 40g owoców w 100g produktu, opakowanie słoik 280g-320g</t>
  </si>
  <si>
    <t>DŻEM POWIDŁA ŚLIWKOWE NISKOSŁADZONY PASTERYZOWANY BEZ KONSERWANTÓW typu ŁOWICZ, wsad owocowy min. 40g owoców w 100g produktu, opakowanie słoik 280g-320g</t>
  </si>
  <si>
    <t>BRZOSKWINIE POŁÓWKI  680g  słoik, lekko słodzone</t>
  </si>
  <si>
    <t>GRZANKI PRZENNE, tradycyjne, opakowanie  150-200G</t>
  </si>
  <si>
    <t xml:space="preserve">GROSZEK KONSERWOWY  typu KWIDZYŃ opakowanie puszka 350g - 400g </t>
  </si>
  <si>
    <t>HERBATA CZRNA  GRANYLOWANA typu HILTOP, opakowanie 100g</t>
  </si>
  <si>
    <t>KASZA GRYCZANA, opakowanie 1000g-5000g</t>
  </si>
  <si>
    <t>KASZA MANNA typu KUPIEC , opakowanie 400g</t>
  </si>
  <si>
    <t xml:space="preserve">MUSLI Z SUSZONYMI OWOCAMI, opakowanie 350g </t>
  </si>
  <si>
    <t>MLEKO KOKOSOWE, puszka 400ml</t>
  </si>
  <si>
    <t>DŻEM BRZOSKWINIOWY  NISKOSŁADZONY PASTERYZOWANY BEZ KONSERWANTÓW typu ŁOWICZ, wsad owocowy min. 40g owoców w 100g produktu, opakowanie słoik 280g-320g</t>
  </si>
  <si>
    <t>MAKARON PEŁNE ZIARNO TYPU LUBELLA NR 161, opakowanie 400g, wartość energetyczna w 100g suchego produktu min. 340 kcal, nie sklejający się, zawiera pszenicę durum, bezjajeczny, zawartość soli max. 0.03 g/100 g produktu</t>
  </si>
  <si>
    <t xml:space="preserve">MAKARON NITKI TYPU, MAKARONY POLSKIE,opakowanie 250g </t>
  </si>
  <si>
    <t xml:space="preserve">MAKARON ZACIERKI typu MAKARONY POLSKIE, opakowanie 250g </t>
  </si>
  <si>
    <t>SOCZEWICA CZERWONA, opakowanie torebka foliowa 350g</t>
  </si>
  <si>
    <t>KASZA GRYCZANA BIAŁA, opakowanie 1000g</t>
  </si>
  <si>
    <t xml:space="preserve">PŁATKI RYŻOWE BŁYSKAWICZNE, opakowanie 300g </t>
  </si>
  <si>
    <t>MAJERANEK SUSZONY opakowanie 9-15g</t>
  </si>
  <si>
    <t>LIŚCIE LAUROWE opakowanie 6-10g</t>
  </si>
  <si>
    <t>MIÓD NATURALNY PSZCZELI, wielokwiatowy nektarowy, opakowanie słoik 370-400g, wartość energetyczna w 100g produktu min. 300 kcal, wyprodukowany w unii europejskiej</t>
  </si>
  <si>
    <t>MIÓD NATURALNY PSZCZELI, lipowy, opakowanie słoik 370-400g, wartość energetyczna w 100g produktu min. 300 kcal, wyprodukowany w unii europejskiej.</t>
  </si>
  <si>
    <t>PŁATKI BŁYSKAWICZNE ORKISZOWE, opakowanie 400g</t>
  </si>
  <si>
    <t>PŁATKI BŁYSKAWICZNE OWSIANE, opakowanie 400g</t>
  </si>
  <si>
    <t>SZCZAW KONSERWOWY, typu URBANEK, wyraźne fragmenty liści szczawiu, - smak kwaśny, charakterystyczny dla przecieru szczawiowego,opakowanie słoik 250-350g</t>
  </si>
  <si>
    <t>PRZYPRAWA DO MIĘSA DUSZONEGO typu KAMIS, opakowanie 30g</t>
  </si>
  <si>
    <t>PRZYPRAWA DO CIELĘCINY typu KAMIS, opakowanie 20g</t>
  </si>
  <si>
    <t>PIEPRZ CZARNY MIELONY, opakowanie 20-25g</t>
  </si>
  <si>
    <t>ZIELE ANGIELSKIE, opakowanie 15-20g</t>
  </si>
  <si>
    <t>ZIOŁA PROWANSALSKIE, opakowanie 10-15g</t>
  </si>
  <si>
    <t>MAKARON LITERKI typu Melissa, wartość energetyczna w 100g produktu min.360kcal, opakowanie 500g</t>
  </si>
  <si>
    <t>ŚMIETANA DO ZUP I SOSÓW, zawartości tłuszczu 22%, opakowanie wiaderko 3000 ml</t>
  </si>
  <si>
    <t xml:space="preserve">JAJA KURZE świerze, wielkość 63-73g                                                   </t>
  </si>
  <si>
    <t>MROŻONKA BROKUŁY (różyczki), opakowanie 2500g</t>
  </si>
  <si>
    <t>MROŻONKA CZARNA PORZECZKA, opakowanie 2500g</t>
  </si>
  <si>
    <t>MROŻONKA MALINA, opakowanie 2500g</t>
  </si>
  <si>
    <t>MROŻONKA TRUSKAWKA, bez szypułek, opakowanie 2500g</t>
  </si>
  <si>
    <t>MROŻONKA WIŚNIA BEZ PESTEK, opakowanie 2500g</t>
  </si>
  <si>
    <t>MROŻONKA RABARBAR, opakowanie 2500g</t>
  </si>
  <si>
    <t>PŁATKI SNIADANIOWE typu KANGUS zbożowe kułeczka z  miodem, zawartość mąk pełnoziarnistych  min. 64%, zawartość miodu min. 4%, wartość energetyczna w 100g produktu min. 360kcal, opakowanie 500-750g</t>
  </si>
  <si>
    <t xml:space="preserve">ŁOSOŚ WĘDZONY NA ZIMNO, plastrowany, zapakowany próżniowo na tacce, minimalny termin przydatności do spożycia - 10 dni od daty dostawy </t>
  </si>
  <si>
    <t>PROSZEK DO PIECZENIA, opakowanie 15-20g</t>
  </si>
  <si>
    <t xml:space="preserve">KAKAO NATURALNE, typu DeCo MORRENO, opakowanie 150g </t>
  </si>
  <si>
    <t xml:space="preserve">CHRUPKI KUKURYDZIANE RURECZKI, bezglutenowe, opakowanie 50-60g </t>
  </si>
  <si>
    <t>CHAŁKA PSZENNA TRADYCYJNA, bez konserwantów i polepszaczy, 250-300g</t>
  </si>
  <si>
    <t>CHLEB RAZOWY,chleb krojony pakowany pojedynczo , bez konserwantów, waga 400g</t>
  </si>
  <si>
    <t>MROŻONKA ŚLIWKI BEZ PESTEK, opakowanie 2500g</t>
  </si>
  <si>
    <t>MROŻONKA FASOLKA SZPARAGOWA ZIELONA/ŻÓŁTA, cięta, oczyszczona, opakowanie 2500g</t>
  </si>
  <si>
    <t>MROŻONKA BUKIET WARZYW, zawiera brokuły, marchew, kalafior, opakowanie 5000g</t>
  </si>
  <si>
    <t>szynka dekalitesowa drobiowa-Dębowa</t>
  </si>
  <si>
    <t>INDYK UDZIEC, bez skóry i kości, 1500-2500g</t>
  </si>
  <si>
    <t>KAKI (Persymona) , równej wielkości, żółtoczerwony</t>
  </si>
  <si>
    <t>MLECZNE BUŁECZKI, pakowane po 10 szt., opakowanie 400g</t>
  </si>
  <si>
    <t>Wiórki kokosowe</t>
  </si>
  <si>
    <t>ANANAS KONSERWOWY, opakowanie słoik  550-650g</t>
  </si>
  <si>
    <t>CUKIER WANILIOWY typu Kotani  opakowanie 10-15g</t>
  </si>
  <si>
    <t>Fasola Jaś</t>
  </si>
  <si>
    <t xml:space="preserve">ROZPUSZCZALNA KAWA ZBOŻOWA  typu INKA , opakowanie 150g </t>
  </si>
  <si>
    <t>BANANY klasa I lub II wg Rozporządzenia Komisji WE nr 2257/94 odmiana CONSUL, TURBAN, MONITA, CHIQUITTA (maj,czerwiec, lipiec)</t>
  </si>
  <si>
    <t>BANANY klasa I lub II wg Rozporządzenia Komisji WE nr 2257/94,  odmiana CONSUL, TURBAN, MONITA, CHIQUITTA (styczeń, luty, marzec, kwiecień)</t>
  </si>
  <si>
    <t>BANANY klasa I lub II wg Rozporządzenia Komisji WE nr 2257/94 odmiana CONSUL, TURBAN, MONITA, CHIQUITTA (poździernik, listopad, grudzień)</t>
  </si>
  <si>
    <t>KALAFIOR (min. 1000g części jadalnej, maj, czerwiec)</t>
  </si>
  <si>
    <t>KALAFIOR (min. 1200g części jadalnej lipiec, sierpień)</t>
  </si>
  <si>
    <t xml:space="preserve">Delikat  do kurczaka, opakowanie 20-25g </t>
  </si>
  <si>
    <t>KAPUSTA BIAŁA MŁODA główka min 800g (kwiecień, maj, czerwiec)</t>
  </si>
  <si>
    <t>RZODKIEWKA, okrągła, pęczki 180-250g (części jadalnej)</t>
  </si>
  <si>
    <t>MORELE SUSZONE, opakowanie 1000g- 3000g</t>
  </si>
  <si>
    <t>PIETRUSZKA (myta , korzeń)</t>
  </si>
  <si>
    <t>RYŻ NATURALNY  BRĄZOWY  SYPKI, opakowanie  1000g, wartość energetyczna w 100g produktu min. 322 kcal</t>
  </si>
  <si>
    <t>MAKRELA WĘDZONA , cała</t>
  </si>
  <si>
    <t>SEZAM ZIARNA, opakowanie 1000g</t>
  </si>
  <si>
    <t>PSTRĄG TĘCZOWY  ŁOSOSIOWY, plastrowany, zapakowany próżniowo na tacce, minimalny termin przydatności do spożycia - 10 dni od daty dostawy</t>
  </si>
  <si>
    <t>SOK TŁOCZONY na zimno 100%, pasteryzowany, zawierający min 1500g owoców na 1000ml soku, smaki: jabłko, jabłko-aronia, jabłko-gruszka, opakowanie karton 3000ml</t>
  </si>
  <si>
    <t xml:space="preserve"> FILET Z ŁOSOŚ, świeży ze skórą , płat o wadze od 1000g-5000g</t>
  </si>
  <si>
    <t>SOS SAŁATKOWY OGRODOWY typu KNORR, bez dodatku konserwantów, opakowanie do 1000g, forma proszek</t>
  </si>
  <si>
    <t>MORELE SWIEŻE</t>
  </si>
  <si>
    <t>NEKTARYNKA- SEZONOWA</t>
  </si>
  <si>
    <t>rogal maslany</t>
  </si>
  <si>
    <t>bułka grahamka</t>
  </si>
  <si>
    <t>bułka z ziarnami</t>
  </si>
  <si>
    <t>bulka orkiszowa</t>
  </si>
  <si>
    <t>bułka kajzerka</t>
  </si>
  <si>
    <t>herbata owocowa-malinowa</t>
  </si>
  <si>
    <t>olej z  oliwek, 1 litr</t>
  </si>
  <si>
    <t>herbata owocowa, żurawinowa</t>
  </si>
  <si>
    <t>płatki migdałowe</t>
  </si>
  <si>
    <t>szynka gotowana</t>
  </si>
  <si>
    <t>kiełbasa szynkwa</t>
  </si>
  <si>
    <t>polędwica drobiowa</t>
  </si>
  <si>
    <t>FORMULARZ ASORTYMENTOWO-CENOWY, RYBY I MROŻONKI- CZĘŚĆ 3- 2023 ROK</t>
  </si>
  <si>
    <t>FORMULARZ ASORTYMENTOWO-CENOWY, MIĘSO I WĘDLINY- CZĘŚĆ 4-2023 ROK</t>
  </si>
  <si>
    <t>PRZYPRAWA DO KURCZAKA typu KNORR delikat, opakowanie 20-25g</t>
  </si>
  <si>
    <t>cena brutto za całość przedmiotu zamówienia, część 4, cena brutto 136.925,00 słownie; sto trzydzieści  sześć tysięcy dziewięćset dwadzieścia pięć zlotych</t>
  </si>
  <si>
    <t>Pierogi z miesem drobiowym, wieprzowym, zawartość mięsa min70%, rownej wielkości/ ok.22 szt na 1000 g/, ręcznie wyrabiane, nieposklejane, opakowanie tacka 1000 gram</t>
  </si>
  <si>
    <t>cenna brutoo za całośc przedmiotu zamówienia , część 3, cena  129 202,50 zł, słownie;  sto dwadziescia  dziewięc tysięcy diweście dwa zlote pięćdziesią groszy</t>
  </si>
  <si>
    <t>jogurt typu Bakoma, grecki, bez laktozy, opakowanie 350-400gram</t>
  </si>
  <si>
    <t>serek homogenizowany, Rolmlecz, opakowanie 150 gram, zawierające nie wiecej niż 10 g cukrów w 100 gramachproduktu</t>
  </si>
  <si>
    <t>kefir naturalny, zawartość tłuszczu 1,5%, opoakowanie 350-400 ml, zawierające nie więcej niż 10 g cukru</t>
  </si>
  <si>
    <t>Masło oselkowe, opoakowanie 300 gram, o zawartości minimum 82% tłuszczu, bez dodatku tłuszczów roslinnych</t>
  </si>
  <si>
    <t>mleko UHT, BEZ LAKTOZY, opakowanie 1 litr</t>
  </si>
  <si>
    <t>Masło LURNPAK, OPAKOWANIE 200 GRAM, MINIMUM 82 % TŁUSZCZU</t>
  </si>
  <si>
    <t>Maslanka naturalna i owocowa, różne smaki, opakowanie 1 litr, zawartość tłuszczu 1,5 %</t>
  </si>
  <si>
    <t>serek topiony, smietankowy, okrągły/zegarek 180 gram</t>
  </si>
  <si>
    <t>serek smietankowy w plastrach 150 gram, naturalny, rózne smaki</t>
  </si>
  <si>
    <t>smietana jogurtowa 10%, smitanka, białka mleka, zywe kultury jogurtowe, opakowanie 200 gram</t>
  </si>
  <si>
    <t>ser  RICOTTA, OPAKOWANIE 150-200 GRAM</t>
  </si>
  <si>
    <t>Mleko mikrofiltrowane, sieże, przydatność do spozycia, 10 dni, butelkowane, opakowanie 1 litr</t>
  </si>
  <si>
    <t>ser żółty, twardy typu Radamer, Królewski, Sokół, 1 klasa, łagodny, o zawartości tłuszczu 45%, opakowanie 200-400 gram</t>
  </si>
  <si>
    <t>Smietana jogurtowa 10 %, smietanka, białka mleka, zywe kultury jogurtowe, opakowanie 200 gram</t>
  </si>
  <si>
    <t>ser kozi , twardy, plastry, opakowanie 150-160 gram, skład; mleko kozie pasteryzowane, 100 % bakterii</t>
  </si>
  <si>
    <t>FORMULARZ ASORTYMENTOWO-CENOWY, WYROBY GARMAŻERYJNE- CZĘŚĆ 6- 2026 ROK</t>
  </si>
  <si>
    <t>FORMULARZ ASORTYMENTOWO-CENOWY, PIECZYWO- CZĘŚĆ 5-2026 ROK</t>
  </si>
  <si>
    <t>Formularz asortymentowo-cenowy, część 2 WARZYWA I OWOCE- 2026 ROK</t>
  </si>
  <si>
    <t>FORMULARZ ASORTYMENTOWO-CENOWY, CZĘŚĆ 1, ARTYKUŁY OGÓLNOSPOZYWCZE -2026 ROK</t>
  </si>
  <si>
    <t>RAZEM</t>
  </si>
  <si>
    <t>x</t>
  </si>
  <si>
    <t>TUŃCZYK W SOSIE WŁASNYM, konserwa, duże kawałki, opakowanie 170g</t>
  </si>
  <si>
    <t>PALUSZKI RYBNE Z FILETA Z MINTAJA, mrożone, panierowane, min. 60% ryby, opakowanie karton 900g</t>
  </si>
  <si>
    <t>MROŻONKA ŻURAWINA, cukry w owocach nie więcej niż 10g, opakowanie 2500 g</t>
  </si>
  <si>
    <t>MROŻONKA ZIEMNIAKI wedgesy/ćwiartki, opakowanie 2500g</t>
  </si>
  <si>
    <t>MROŻONKA WŁOSZCZYZNA PASKI /marchew, seler, piertuszka, por/- opakowanie 2500g</t>
  </si>
  <si>
    <t>MROŻONKA SZPINAK Z SOSEM ŚMIETANOWYM NA BAZIE ŚWIEŻEJ ŚMIETANY, zawartość szpinaku 60%, śmietana 9%, opakowanie 450 g</t>
  </si>
  <si>
    <t>MROŻONKA SZPINAK MROŻONY DROBNOROZDROBNIONY- opakowanie 2500g</t>
  </si>
  <si>
    <t>MROŻONKA PORZECZKA CZERWONA, cukry w owocach nie więcej niż 10 g, opakowanie 2500g</t>
  </si>
  <si>
    <t>MROŻONKA PAPRYKA TRIO- opakowanie 2500g</t>
  </si>
  <si>
    <t>MROŻONKA MIESZANKA WARZYWNA SZKOLNA /fasola szparagowa zielona, cukinia żółta, marchew plastry, kalafior/- opakowanie 2500g</t>
  </si>
  <si>
    <t>MROŻONKA MIESZANKA KOMPOTOWA Z TRUSKAWKĄ  /truskawka, porzeczka czarna, porzeczka czerwona, aronia/- opakowanie 2500g</t>
  </si>
  <si>
    <t>MROŻONKA MIESZANKA JARZYNOWA 7 SKŁADNIKOWA /marchew, fasolka szparagowa, kalafiory, kapusta brukselka, kalarepa, por, seler/ - opakowanie 2500g</t>
  </si>
  <si>
    <t>MROŻONKA MIESZANKA EUROPEJSKA /brokuły, fasola cukienia zielona plastry, cukinia żółta plastry/- opakowanie 2500g</t>
  </si>
  <si>
    <t>MROŻONKA MIESZANKA CHIŃSKA /kiełki fasoli Mung, marchew, papryka, grzyby chiński, cebula, pory, pędy bambusa, kapusta biała/- opakowanie 2500g</t>
  </si>
  <si>
    <t>MROŻONKA MARCHEW KULKI  opakowanie 2000g</t>
  </si>
  <si>
    <t>MROŻONKA MARCHEW KOSTKA - opakowanie 2500g</t>
  </si>
  <si>
    <t>MROŻONKA JARZYNOWA 9 SKŁADNIKOWA /papryka, fasola, kalafior, marchew, por, groszek, kukurydza, seler, pietruszka/- opakowanie 2000 - 2500g</t>
  </si>
  <si>
    <t>MROŻONKA JAGODA- opakowanie 2500g</t>
  </si>
  <si>
    <t>MROŻONKA GROSZEK, opakowanie 2500g</t>
  </si>
  <si>
    <t>MROŻONKA FRYTKI PROSTE, dedykowane do piekarnika - opakowanie 2500 g</t>
  </si>
  <si>
    <t>MROŻONKA DYNIA KOSTKA- opakowanie 2500g</t>
  </si>
  <si>
    <t>MROŻONKA CUKINIA TALARKI- opakowanie 2500g</t>
  </si>
  <si>
    <t>MROŻONKA BURAKI PURRE- opakowanie 500g</t>
  </si>
  <si>
    <t>MROŻONKA BRUKSELKA - opakowanie 2500g</t>
  </si>
  <si>
    <t>MROŻONKA BORÓWKA AMERYKAŃSKA, cukry w owocach nie więcej niż 10 g, opakowanie 500g</t>
  </si>
  <si>
    <t>MROŻONKA AGREST BIAŁY/ZIELONY, cukry w owocach nie więcej niż 10 g, opakowanie 2500g</t>
  </si>
  <si>
    <t>MAKRELA WĘDZONA(świeża, zapakowana hernetycznie, duże tusze)</t>
  </si>
  <si>
    <t>ŁOSOŚ WĘDZONY SAŁATKOWY, opakowanie 250g</t>
  </si>
  <si>
    <t>ŁOSOŚ DZIKI SOCKEYE FILET ZE SKÓRĄ Z WÓD ALASKI, ŚWIEŻY, niska zawartość tłuszczu, obszar połowu 67, opakowanie 3000 g</t>
  </si>
  <si>
    <t>FILET/DZWONKO ŁOSOŚ WĘDZONY NA GORĄCO LUB CIEPŁO</t>
  </si>
  <si>
    <t>FILET ZĘBACZ, wędzony na ciepło, stek lub dzwonko</t>
  </si>
  <si>
    <t>FILET ZĘBACZ, świeży, ze skórą, obszar połowu 27, opakowanie 3000 g</t>
  </si>
  <si>
    <t>FILET Z PSTRĄGA, świeży, wypatroszony około 500g</t>
  </si>
  <si>
    <t>FILET TREWAL WĘDZONY, w dzwonkach</t>
  </si>
  <si>
    <t>FILET SUM EUROPEJSKI, świeży, opakowanie 3000g</t>
  </si>
  <si>
    <t>FILET SOLA LIMANDA, świeży, bez skóry i ości, rozmiar 220+g, opakowanie 5000 g</t>
  </si>
  <si>
    <t>FILET SANDACZ,  bez skóry, bez ości, PBI,IQF , mrożony,glazura max.5%, opakowanie 5000 g</t>
  </si>
  <si>
    <t>FILET OKOŃ NILOWY SHP (Ryby bez wody - extra SHP), bez skóry, opakowanie 3000 g</t>
  </si>
  <si>
    <t>FILET OKOŃ MORSKI - LABRAKS SHP (Ryby bez wody - extra SHP), bez skóry, opakowanie 3000 g</t>
  </si>
  <si>
    <t>FILET DORADA IQF, mrożony, 10 % glazury, opakowanie 3000 g</t>
  </si>
  <si>
    <t xml:space="preserve">DORSZ POLĘDWICA, mrożony IQF, bez ości, bez glazury, /250-400g/, opakowanie 3000g </t>
  </si>
  <si>
    <t xml:space="preserve"> FILET Z ŁOSOŚ, świeży ze skórą, bez ości, płat o wadze 1000g-5000g</t>
  </si>
  <si>
    <t>FORMULARZ ASORTYMENTOWO-CENOWY, RYBY I MROŻONKI- CZĘŚĆ 3 - 2026 ROK</t>
  </si>
  <si>
    <t>WOŁOWINA - ROSTBEF BEZ KOŚCI EXTRA (z młodej wołowiny Bukat do 1 roku), świeży, surowy</t>
  </si>
  <si>
    <t>WOŁOWINA - PRĘGA, bez kości, świeże, surowe, nie rozmrażane, z młodych sztuk</t>
  </si>
  <si>
    <t>WOŁOWINA - ŁATA (z młodej wołowiny Bukat do 1 roku),świeża, surowa</t>
  </si>
  <si>
    <t>WOŁOWINA - LIGAWA WOŁOWA EXTRA, bez kości, świeża, surowa, nie rozmrażana</t>
  </si>
  <si>
    <t>WOŁOWINA - extra zrazowa BEZ KOŚCI, (z młodych sztuk),świeża, surowa</t>
  </si>
  <si>
    <t>WOŁOWINA - ANTRYKOT, bez kości, świeży, surowy</t>
  </si>
  <si>
    <t>WIEPRZOWINA - POLĘDWICZKI, Extra odtłuszczone, świeża, surowa</t>
  </si>
  <si>
    <t>WIEPRZOWINA - ŁOPATKA, bez skóry, bez kości, bez wierzchniej warstwy tłuszczu, świeża, surowa, nie rozmrażana, kawałki ok.1500g</t>
  </si>
  <si>
    <t>SZYNKA WOŁOWA - z jednego kawałka mięsa, bez: zagęstników i emulgatorów, skrobi modyfikowanej, gumy guar, barwników, konserwantów, azotanów       i azotynów, glutaminianu sodu, fosforanów, wypełniaczy białka sojowego (skrobi), pektyn            i wzmaczniaczy sodu, na 100 g wyrobu 125 g mięsa,  tylko naturalne przyprawy, sól, pakowane próżniowo</t>
  </si>
  <si>
    <t>SZYNKA WIEPRZOWA WĘDZONA - krucha i soczysta, szynka wysokowydajna, na 100 g produktu użyto min. 104 g mięsa wieprzowego,        z jednego kawałka mięsa, bez: zagęstników                             i emulgatorów, skrobi modyfikowanej, gumy guar, barwników, konserwantów, azotanów i azotynów, glutaminianu sodu, fosforanów, wypełniaczy białka sojowego (skrobi), pektyn i wzmaczniaczy sodu, zawartość białka powyżej 16%, pakowane próźniowo</t>
  </si>
  <si>
    <t>SZYNKA WIEPRZOWA GOTOWANA TRADYCYJNA - parzona, krucha i soczysta, szynka wysokowydajna, na 100g produktu użyto min. 104 g mięsa wieprzowego lub ew. 65% mięsa, z jednego kawałka mięsa, bez: zagęstników i emulgatorów, skrobi modyfikowanej, gumy guar, barwników, konserwantów, azotanów i azotynów, glutaminianu sodu, fosforanów, wypełniaczy białka sojowego (skrobi), pektyn i wzmaczniaczy sodu, zawartość białka powyżej 16%, pakowane próźniowo</t>
  </si>
  <si>
    <t>SZYNKA KONSERWOWA, wysokowydajna, mięso wieprzowe min.  80%, zawartość tłuszczu do 3,5 g, sól do 2,6 g, pakowana próżniowo, blok  ok. 2500g</t>
  </si>
  <si>
    <t>SZYNKA DROBIOWA - mięso z piersi kurczaka 90% lub indyka 100 g ze 110 g, z jednego kawałka mięsa, bez: zagęstników i emulgatorów, skrobi modyfikowanej, gumy guar, barwników, konserwantów, azotanów i azotynów, glutaminianu sodu, fosforanów, wypełniaczy białka sojowego (skrobi), pektyn i wzmaczniaczy sodu, pakowana próżniowo</t>
  </si>
  <si>
    <t>SZYNKA DĘBOWA - dekalitesowa, zawartość mięsa min. 95%</t>
  </si>
  <si>
    <t>SCHAB WĘDZONY - z jednego kawałka mięsa, bez: zagęstników i emulgatorów, skrobi modyfikowanej, gumy guar, barwników, konserwantów, azotanów       i azotynów, glutaminianu sodu, fosforanów, wypełniaczy białka sojowego (skrobi), pektyn            i wzmaczniaczy sodu, pakowany próżniowo</t>
  </si>
  <si>
    <t>POLĘDWICA SOPOCKA - wędzonka, przygotowana ze schabu, polędwica wysokowydajna, z jednego kawałka mięsa, bez: zagęstników i emulgatorów, skrobi modyfikowanej, gumy guar, barwników, konserwantów, azotanów i azotynów, glutaminianu sodu, fosforanów, wypełniaczy białka sojowego (skrobi), pektyn i wzmaczniaczy sodu, parzona, na 100g produktu użyto  min. 105 g mięsa wieprzowego, pakowana próżniowo</t>
  </si>
  <si>
    <t>POLĘDWICA DROBIOWA -wędzona, mięso drobiowe, 100%, 100g ze 110g mięsa.</t>
  </si>
  <si>
    <t>PIERŚ WĘDZONA Z KURCZAKA - z jednego kawałka mięsa, bez: zagęstników i emulgatorów, skrobi modyfikowanej, gumy guar, barwników, konserwantów, azotanów i azotynów, glutaminianu sodu, fosforanów, wypełniaczy białka sojowego (skrobi), pektyn i wzmaczniaczy sodu, pakowana próżniowo</t>
  </si>
  <si>
    <t>PARÓWKI Z SZYNKI - 100 % mięsa z polskiej szynki, bez konserwantów, MOM 0%, zawartość tłuszczu max 24% pakowane próżniowo</t>
  </si>
  <si>
    <t>KURCZAK ŚWIEŻY, zagrodowy, nierozmrażany, wypatroszony w całości 1500-1900g</t>
  </si>
  <si>
    <t>KURCZAK PODUDZIE (pałka 120 g), świeże, surowe</t>
  </si>
  <si>
    <t>KURA ROSOŁOWA wypatroszona, w całości , 1500-2000 g</t>
  </si>
  <si>
    <t>KIEŁBASA ŻYWIECKA DROBIOWA PODSUSZANA - zawartość białka zwierzęcego min. 16%, opakowanie zamknięte próżniowo, na 100g produktu min. 110 - 150 g mięsa drobiowego lub min. 80% mięsa drobiowego, pakawoana próżniowo</t>
  </si>
  <si>
    <t>KIEŁBASA SZYNKOWA - mięso wieprzowe min. 95%</t>
  </si>
  <si>
    <t>KIEŁBASA BIAŁA -  ekstra parzona- średnio rozdrobniona,  mięso wieprzowe min 88%, pakowana próżniowo</t>
  </si>
  <si>
    <t>CIELĘCINA - SCHAB BEZ KOŚCI, świeża, surowa</t>
  </si>
  <si>
    <t>CIELĘCINA - POLĘDWICZKI surowe</t>
  </si>
  <si>
    <t>CIELĘCINA - ŁOPATKA BEZ KOŚCI (bez skóry),świeża, surowa</t>
  </si>
  <si>
    <t>FORMULARZ ASORTYMENTOWO-CENOWY, MIĘSO I WĘDLINY- CZĘŚĆ 4-2026 ROK</t>
  </si>
  <si>
    <t>Cenna brutto za całość przedmiotu Zamówienia:
Część nr 1, cena brutto: …...........  zł, słownie: …..............</t>
  </si>
  <si>
    <t>……………………………………….
Data; kwalifikowany podpis elektroniczny lub podpis zaufany lub podpis osobisty</t>
  </si>
  <si>
    <t>Cenna brutto za całość przedmiotu Zamówienia:
Część nr 2, cena brutto: …...........  zł, słownie: …..............</t>
  </si>
  <si>
    <t>Cenna brutto za całość przedmiotu Zamówienia:
Część nr 3, cena brutto: …...........  zł, słownie: …..............</t>
  </si>
  <si>
    <t>Cenna brutto za całość przedmiotu Zamówienia:
Część nr 4, cena brutto: …...........  zł, słownie: …..............</t>
  </si>
  <si>
    <t>Cenna brutto za całość przedmiotu Zamówienia:
Część nr 5, cena brutto: …...........  zł, słownie: …..............</t>
  </si>
  <si>
    <t>Cenna brutto za całość przedmiotu Zamówienia:
Część nr 6, cena brutto: …...........  zł, słownie: …..............</t>
  </si>
  <si>
    <t>Cenna brutto za całość przedmiotu Zamówienia:
Część nr 7, cena brutto: …...........  zł, słownie: …..............</t>
  </si>
  <si>
    <t>Formularz asortymento - cenowy
 „Zakup i dostawa produktów żywnościowych do kuchni Przedszkola nr 420 „Nasza Bajka” w Warszawie w 2026 r.”
Znak postępowania: 1/P420/Z.O/2026 Część nr 1</t>
  </si>
  <si>
    <t>Formularz asortymento - cenowy
 „Zakup i dostawa produktów żywnościowych do kuchni Przedszkola nr 420 „Nasza Bajka” w Warszawie w 2026 r.”
Znak postępowania: 1/P420/Z.O/2026 Część nr 2</t>
  </si>
  <si>
    <t>Formularz asortymento - cenowy
 „Zakup i dostawa produktów żywnościowych do kuchni Przedszkola nr 420 „Nasza Bajka” w Warszawie w 2026 r.”
Znak postępowania: 1/P420/Z.O/2026 Część nr 3</t>
  </si>
  <si>
    <t>Formularz asortymento - cenowy
 „Zakup i dostawa produktów żywnościowych do kuchni Przedszkola nr 420 „Nasza Bajka” w Warszawie w 2026 r.”
Znak postępowania: 1/P420/Z.O/2026 Część nr 4</t>
  </si>
  <si>
    <t>Formularz asortymento - cenowy
 „Zakup i dostawa produktów żywnościowych do kuchni Przedszkola nr 420 „Nasza Bajka” w Warszawie w 2026 r.”
Znak postępowania: 1/P420/Z.O/2026 Część nr 5</t>
  </si>
  <si>
    <t>Formularz asortymento - cenowy
 „Zakup i dostawa produktów żywnościowych do kuchni Przedszkola nr 420 „Nasza Bajka” w Warszawie w 2026 r.”
Znak postępowania: 1/P420/Z.O/2026 Część nr 6</t>
  </si>
  <si>
    <t>Formularz asortymento - cenowy
 „Zakup i dostawa produktów żywnościowych do kuchni Przedszkola nr 420 „Nasza Bajka” w Warszawie w 2026 r.”
Znak postępowania: 1/P420/Z.O/2026 Część nr 7</t>
  </si>
  <si>
    <t>FORMULARZ ASORTYMENTOWO-CENOWY,  NABIAŁ, CZĘŚĆ 7- 2026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</si>
</sst>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26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4"/>
      <color theme="1"/>
      <name val="Czcionka tekstu podstawowego"/>
      <charset val="238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10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0" fillId="8" borderId="0" applyNumberFormat="0" applyBorder="0" applyAlignment="0" applyProtection="0"/>
  </cellStyleXfs>
  <cellXfs count="278">
    <xf numFmtId="0" fontId="0" fillId="0" borderId="0" xfId="0"/>
    <xf numFmtId="49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165" fontId="3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4" xfId="0" applyFont="1" applyBorder="1" applyAlignment="1" applyProtection="1">
      <alignment horizontal="center"/>
      <protection locked="0"/>
    </xf>
    <xf numFmtId="165" fontId="6" fillId="0" borderId="0" xfId="0" applyNumberFormat="1" applyFont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2" borderId="1" xfId="0" applyNumberFormat="1" applyFont="1" applyFill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3" fillId="0" borderId="9" xfId="0" applyFont="1" applyBorder="1" applyAlignment="1" applyProtection="1">
      <alignment horizontal="center"/>
      <protection locked="0"/>
    </xf>
    <xf numFmtId="165" fontId="3" fillId="0" borderId="10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165" fontId="6" fillId="0" borderId="10" xfId="0" applyNumberFormat="1" applyFont="1" applyBorder="1" applyAlignment="1">
      <alignment horizontal="right"/>
    </xf>
    <xf numFmtId="165" fontId="0" fillId="0" borderId="0" xfId="0" applyNumberFormat="1" applyAlignment="1">
      <alignment horizontal="center" vertical="center"/>
    </xf>
    <xf numFmtId="0" fontId="0" fillId="0" borderId="2" xfId="0" applyBorder="1"/>
    <xf numFmtId="165" fontId="0" fillId="0" borderId="2" xfId="0" applyNumberFormat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 wrapText="1"/>
    </xf>
    <xf numFmtId="0" fontId="8" fillId="4" borderId="2" xfId="0" applyFont="1" applyFill="1" applyBorder="1"/>
    <xf numFmtId="165" fontId="8" fillId="4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 applyProtection="1">
      <alignment horizontal="right" wrapText="1"/>
      <protection locked="0"/>
    </xf>
    <xf numFmtId="165" fontId="3" fillId="0" borderId="2" xfId="0" applyNumberFormat="1" applyFont="1" applyBorder="1" applyAlignment="1">
      <alignment horizontal="right" wrapText="1"/>
    </xf>
    <xf numFmtId="165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165" fontId="6" fillId="0" borderId="2" xfId="0" applyNumberFormat="1" applyFont="1" applyBorder="1" applyAlignment="1" applyProtection="1">
      <alignment horizontal="right" wrapText="1"/>
      <protection locked="0"/>
    </xf>
    <xf numFmtId="165" fontId="6" fillId="0" borderId="6" xfId="0" applyNumberFormat="1" applyFont="1" applyBorder="1" applyAlignment="1">
      <alignment horizontal="right" wrapText="1"/>
    </xf>
    <xf numFmtId="9" fontId="6" fillId="0" borderId="2" xfId="0" applyNumberFormat="1" applyFont="1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 applyAlignment="1">
      <alignment vertical="center" wrapText="1"/>
    </xf>
    <xf numFmtId="0" fontId="6" fillId="5" borderId="0" xfId="0" applyFont="1" applyFill="1" applyAlignment="1">
      <alignment horizontal="right"/>
    </xf>
    <xf numFmtId="0" fontId="4" fillId="5" borderId="2" xfId="0" applyFont="1" applyFill="1" applyBorder="1" applyAlignment="1">
      <alignment horizontal="center" vertical="center"/>
    </xf>
    <xf numFmtId="0" fontId="0" fillId="5" borderId="0" xfId="0" applyFill="1"/>
    <xf numFmtId="165" fontId="6" fillId="6" borderId="0" xfId="0" applyNumberFormat="1" applyFont="1" applyFill="1" applyAlignment="1">
      <alignment horizontal="right"/>
    </xf>
    <xf numFmtId="165" fontId="4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9" fontId="6" fillId="6" borderId="0" xfId="0" applyNumberFormat="1" applyFont="1" applyFill="1" applyAlignment="1">
      <alignment horizontal="right"/>
    </xf>
    <xf numFmtId="9" fontId="4" fillId="6" borderId="2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0" fillId="6" borderId="0" xfId="0" applyFill="1" applyAlignment="1">
      <alignment vertical="center"/>
    </xf>
    <xf numFmtId="165" fontId="3" fillId="6" borderId="2" xfId="0" applyNumberFormat="1" applyFont="1" applyFill="1" applyBorder="1" applyAlignment="1" applyProtection="1">
      <alignment horizontal="right"/>
      <protection locked="0"/>
    </xf>
    <xf numFmtId="165" fontId="6" fillId="6" borderId="2" xfId="0" applyNumberFormat="1" applyFont="1" applyFill="1" applyBorder="1" applyAlignment="1" applyProtection="1">
      <alignment horizontal="right"/>
      <protection locked="0"/>
    </xf>
    <xf numFmtId="165" fontId="6" fillId="6" borderId="1" xfId="0" applyNumberFormat="1" applyFont="1" applyFill="1" applyBorder="1" applyAlignment="1">
      <alignment horizontal="right"/>
    </xf>
    <xf numFmtId="9" fontId="3" fillId="6" borderId="2" xfId="0" applyNumberFormat="1" applyFont="1" applyFill="1" applyBorder="1" applyAlignment="1">
      <alignment horizontal="right"/>
    </xf>
    <xf numFmtId="9" fontId="6" fillId="6" borderId="2" xfId="0" applyNumberFormat="1" applyFont="1" applyFill="1" applyBorder="1" applyAlignment="1">
      <alignment horizontal="right"/>
    </xf>
    <xf numFmtId="9" fontId="6" fillId="6" borderId="2" xfId="0" applyNumberFormat="1" applyFont="1" applyFill="1" applyBorder="1" applyAlignment="1" applyProtection="1">
      <alignment horizontal="right"/>
      <protection locked="0"/>
    </xf>
    <xf numFmtId="4" fontId="7" fillId="6" borderId="1" xfId="0" applyNumberFormat="1" applyFont="1" applyFill="1" applyBorder="1" applyAlignment="1">
      <alignment horizontal="right"/>
    </xf>
    <xf numFmtId="0" fontId="3" fillId="6" borderId="2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left" wrapText="1"/>
    </xf>
    <xf numFmtId="0" fontId="5" fillId="6" borderId="2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6" fillId="6" borderId="2" xfId="0" applyFont="1" applyFill="1" applyBorder="1" applyAlignment="1" applyProtection="1">
      <alignment horizontal="left" wrapText="1"/>
      <protection locked="0"/>
    </xf>
    <xf numFmtId="0" fontId="4" fillId="6" borderId="1" xfId="0" applyFont="1" applyFill="1" applyBorder="1" applyAlignment="1">
      <alignment horizontal="left" vertical="center"/>
    </xf>
    <xf numFmtId="0" fontId="6" fillId="7" borderId="0" xfId="0" applyFont="1" applyFill="1" applyAlignment="1">
      <alignment horizontal="right"/>
    </xf>
    <xf numFmtId="0" fontId="4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 applyProtection="1">
      <alignment horizontal="right"/>
      <protection locked="0"/>
    </xf>
    <xf numFmtId="0" fontId="6" fillId="7" borderId="1" xfId="0" applyFont="1" applyFill="1" applyBorder="1" applyAlignment="1">
      <alignment horizontal="right"/>
    </xf>
    <xf numFmtId="0" fontId="0" fillId="7" borderId="0" xfId="0" applyFill="1"/>
    <xf numFmtId="0" fontId="3" fillId="7" borderId="10" xfId="0" applyFont="1" applyFill="1" applyBorder="1" applyAlignment="1" applyProtection="1">
      <alignment horizontal="right"/>
      <protection locked="0"/>
    </xf>
    <xf numFmtId="0" fontId="17" fillId="6" borderId="2" xfId="0" applyFont="1" applyFill="1" applyBorder="1" applyAlignment="1">
      <alignment vertical="center" wrapText="1"/>
    </xf>
    <xf numFmtId="9" fontId="6" fillId="6" borderId="10" xfId="0" applyNumberFormat="1" applyFont="1" applyFill="1" applyBorder="1" applyAlignment="1">
      <alignment horizontal="right"/>
    </xf>
    <xf numFmtId="0" fontId="3" fillId="6" borderId="2" xfId="0" applyFont="1" applyFill="1" applyBorder="1" applyAlignment="1" applyProtection="1">
      <alignment horizontal="left" wrapText="1"/>
      <protection locked="0"/>
    </xf>
    <xf numFmtId="0" fontId="18" fillId="6" borderId="0" xfId="0" applyFont="1" applyFill="1" applyAlignment="1">
      <alignment vertical="center" wrapText="1"/>
    </xf>
    <xf numFmtId="0" fontId="18" fillId="7" borderId="0" xfId="0" applyFont="1" applyFill="1" applyAlignment="1">
      <alignment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/>
    </xf>
    <xf numFmtId="165" fontId="3" fillId="6" borderId="10" xfId="0" applyNumberFormat="1" applyFont="1" applyFill="1" applyBorder="1" applyAlignment="1" applyProtection="1">
      <alignment horizontal="right"/>
      <protection locked="0"/>
    </xf>
    <xf numFmtId="165" fontId="3" fillId="0" borderId="11" xfId="0" applyNumberFormat="1" applyFont="1" applyBorder="1" applyAlignment="1">
      <alignment horizontal="right"/>
    </xf>
    <xf numFmtId="0" fontId="3" fillId="6" borderId="0" xfId="0" applyFont="1" applyFill="1" applyAlignment="1">
      <alignment horizontal="left" vertical="center"/>
    </xf>
    <xf numFmtId="49" fontId="3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9" fontId="3" fillId="6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6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6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4" fillId="10" borderId="2" xfId="0" applyNumberFormat="1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9" fontId="6" fillId="6" borderId="13" xfId="0" applyNumberFormat="1" applyFont="1" applyFill="1" applyBorder="1" applyAlignment="1">
      <alignment horizontal="center" vertical="center" wrapText="1"/>
    </xf>
    <xf numFmtId="165" fontId="7" fillId="11" borderId="1" xfId="0" applyNumberFormat="1" applyFont="1" applyFill="1" applyBorder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/>
    </xf>
    <xf numFmtId="165" fontId="7" fillId="11" borderId="5" xfId="0" applyNumberFormat="1" applyFont="1" applyFill="1" applyBorder="1" applyAlignment="1">
      <alignment horizontal="center" vertical="center"/>
    </xf>
    <xf numFmtId="165" fontId="7" fillId="1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65" fontId="6" fillId="6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9" fontId="6" fillId="6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9" fontId="3" fillId="6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9" fontId="6" fillId="6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9" fontId="5" fillId="6" borderId="2" xfId="0" applyNumberFormat="1" applyFont="1" applyFill="1" applyBorder="1" applyAlignment="1">
      <alignment horizontal="center" vertical="center"/>
    </xf>
    <xf numFmtId="9" fontId="3" fillId="6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9" fontId="6" fillId="0" borderId="2" xfId="0" applyNumberFormat="1" applyFont="1" applyBorder="1" applyAlignment="1">
      <alignment horizontal="center" vertical="center" wrapText="1"/>
    </xf>
    <xf numFmtId="9" fontId="6" fillId="6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9" fontId="3" fillId="6" borderId="13" xfId="0" applyNumberFormat="1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165" fontId="7" fillId="1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21" fillId="8" borderId="2" xfId="2" applyFont="1" applyBorder="1" applyAlignment="1" applyProtection="1">
      <alignment horizontal="left" vertical="center" wrapText="1"/>
    </xf>
    <xf numFmtId="9" fontId="3" fillId="6" borderId="2" xfId="0" applyNumberFormat="1" applyFont="1" applyFill="1" applyBorder="1" applyAlignment="1" applyProtection="1">
      <alignment horizontal="center" vertical="center"/>
      <protection locked="0"/>
    </xf>
    <xf numFmtId="165" fontId="7" fillId="11" borderId="12" xfId="0" applyNumberFormat="1" applyFont="1" applyFill="1" applyBorder="1" applyAlignment="1">
      <alignment horizontal="center" vertical="center"/>
    </xf>
    <xf numFmtId="4" fontId="7" fillId="11" borderId="12" xfId="0" applyNumberFormat="1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21" fillId="0" borderId="0" xfId="0" applyFont="1"/>
    <xf numFmtId="0" fontId="3" fillId="7" borderId="0" xfId="0" applyFont="1" applyFill="1" applyAlignment="1">
      <alignment horizontal="right"/>
    </xf>
    <xf numFmtId="165" fontId="3" fillId="6" borderId="0" xfId="0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9" fontId="3" fillId="6" borderId="0" xfId="0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1" fillId="8" borderId="2" xfId="2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1" fillId="8" borderId="2" xfId="2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right" wrapText="1"/>
      <protection locked="0"/>
    </xf>
    <xf numFmtId="9" fontId="3" fillId="0" borderId="2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21" fillId="6" borderId="0" xfId="0" applyFont="1" applyFill="1" applyAlignment="1">
      <alignment vertical="center"/>
    </xf>
    <xf numFmtId="0" fontId="21" fillId="7" borderId="0" xfId="0" applyFont="1" applyFill="1"/>
    <xf numFmtId="0" fontId="21" fillId="6" borderId="0" xfId="0" applyFont="1" applyFill="1"/>
    <xf numFmtId="165" fontId="3" fillId="10" borderId="6" xfId="0" applyNumberFormat="1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3" fillId="7" borderId="22" xfId="0" applyFont="1" applyFill="1" applyBorder="1" applyAlignment="1" applyProtection="1">
      <alignment horizontal="center" vertical="center"/>
      <protection locked="0"/>
    </xf>
    <xf numFmtId="165" fontId="4" fillId="0" borderId="23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/>
    </xf>
    <xf numFmtId="165" fontId="4" fillId="6" borderId="24" xfId="0" applyNumberFormat="1" applyFont="1" applyFill="1" applyBorder="1" applyAlignment="1">
      <alignment horizontal="center" vertical="center" wrapText="1"/>
    </xf>
    <xf numFmtId="165" fontId="4" fillId="6" borderId="25" xfId="0" applyNumberFormat="1" applyFont="1" applyFill="1" applyBorder="1" applyAlignment="1">
      <alignment horizontal="center" vertical="center" wrapText="1"/>
    </xf>
    <xf numFmtId="165" fontId="3" fillId="6" borderId="25" xfId="0" applyNumberFormat="1" applyFont="1" applyFill="1" applyBorder="1" applyAlignment="1" applyProtection="1">
      <alignment horizontal="center" vertical="center"/>
      <protection locked="0"/>
    </xf>
    <xf numFmtId="165" fontId="3" fillId="6" borderId="26" xfId="0" applyNumberFormat="1" applyFont="1" applyFill="1" applyBorder="1" applyAlignment="1" applyProtection="1">
      <alignment horizontal="center" vertical="center"/>
      <protection locked="0"/>
    </xf>
    <xf numFmtId="165" fontId="4" fillId="6" borderId="13" xfId="0" applyNumberFormat="1" applyFont="1" applyFill="1" applyBorder="1" applyAlignment="1">
      <alignment horizontal="center" vertical="center" wrapText="1"/>
    </xf>
    <xf numFmtId="165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7" borderId="27" xfId="0" applyFont="1" applyFill="1" applyBorder="1" applyAlignment="1" applyProtection="1">
      <alignment horizontal="center" vertical="center"/>
      <protection locked="0"/>
    </xf>
    <xf numFmtId="0" fontId="3" fillId="7" borderId="28" xfId="0" applyFont="1" applyFill="1" applyBorder="1" applyAlignment="1" applyProtection="1">
      <alignment horizontal="center" vertical="center"/>
      <protection locked="0"/>
    </xf>
    <xf numFmtId="165" fontId="3" fillId="0" borderId="29" xfId="0" applyNumberFormat="1" applyFont="1" applyBorder="1" applyAlignment="1">
      <alignment horizontal="center" vertical="center"/>
    </xf>
    <xf numFmtId="165" fontId="3" fillId="6" borderId="30" xfId="0" applyNumberFormat="1" applyFont="1" applyFill="1" applyBorder="1" applyAlignment="1" applyProtection="1">
      <alignment horizontal="center" vertical="center"/>
      <protection locked="0"/>
    </xf>
    <xf numFmtId="165" fontId="3" fillId="6" borderId="21" xfId="0" applyNumberFormat="1" applyFont="1" applyFill="1" applyBorder="1" applyAlignment="1" applyProtection="1">
      <alignment horizontal="center" vertical="center"/>
      <protection locked="0"/>
    </xf>
    <xf numFmtId="0" fontId="3" fillId="5" borderId="22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165" fontId="3" fillId="0" borderId="23" xfId="0" applyNumberFormat="1" applyFont="1" applyBorder="1" applyAlignment="1" applyProtection="1">
      <alignment horizontal="center" vertical="center" wrapText="1"/>
      <protection locked="0"/>
    </xf>
    <xf numFmtId="165" fontId="3" fillId="6" borderId="24" xfId="0" applyNumberFormat="1" applyFont="1" applyFill="1" applyBorder="1" applyAlignment="1" applyProtection="1">
      <alignment horizontal="center" vertical="center" wrapText="1"/>
      <protection locked="0"/>
    </xf>
    <xf numFmtId="165" fontId="3" fillId="6" borderId="25" xfId="0" applyNumberFormat="1" applyFont="1" applyFill="1" applyBorder="1" applyAlignment="1" applyProtection="1">
      <alignment horizontal="center" vertical="center" wrapText="1"/>
      <protection locked="0"/>
    </xf>
    <xf numFmtId="165" fontId="3" fillId="6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6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165" fontId="3" fillId="0" borderId="33" xfId="0" applyNumberFormat="1" applyFont="1" applyBorder="1" applyAlignment="1">
      <alignment horizontal="center" vertical="center"/>
    </xf>
    <xf numFmtId="9" fontId="3" fillId="6" borderId="13" xfId="0" applyNumberFormat="1" applyFont="1" applyFill="1" applyBorder="1" applyAlignment="1" applyProtection="1">
      <alignment horizontal="center" vertical="center"/>
      <protection locked="0"/>
    </xf>
    <xf numFmtId="165" fontId="7" fillId="10" borderId="17" xfId="0" applyNumberFormat="1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165" fontId="3" fillId="0" borderId="10" xfId="0" applyNumberFormat="1" applyFont="1" applyBorder="1" applyAlignment="1">
      <alignment horizontal="center" vertical="center"/>
    </xf>
    <xf numFmtId="9" fontId="3" fillId="6" borderId="10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  <protection locked="0"/>
    </xf>
    <xf numFmtId="0" fontId="5" fillId="6" borderId="13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3" fillId="6" borderId="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/>
      <protection locked="0"/>
    </xf>
    <xf numFmtId="0" fontId="3" fillId="12" borderId="28" xfId="0" applyFont="1" applyFill="1" applyBorder="1" applyAlignment="1">
      <alignment horizontal="center" vertical="center" wrapText="1"/>
    </xf>
    <xf numFmtId="165" fontId="3" fillId="0" borderId="35" xfId="0" applyNumberFormat="1" applyFont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 wrapText="1"/>
    </xf>
    <xf numFmtId="165" fontId="3" fillId="0" borderId="22" xfId="0" applyNumberFormat="1" applyFont="1" applyBorder="1" applyAlignment="1">
      <alignment horizontal="center" vertical="center"/>
    </xf>
    <xf numFmtId="165" fontId="7" fillId="11" borderId="36" xfId="0" applyNumberFormat="1" applyFont="1" applyFill="1" applyBorder="1" applyAlignment="1">
      <alignment horizontal="center" vertical="center"/>
    </xf>
    <xf numFmtId="165" fontId="4" fillId="10" borderId="13" xfId="0" applyNumberFormat="1" applyFont="1" applyFill="1" applyBorder="1" applyAlignment="1">
      <alignment horizontal="center" vertical="center" wrapText="1"/>
    </xf>
    <xf numFmtId="165" fontId="3" fillId="10" borderId="24" xfId="0" applyNumberFormat="1" applyFont="1" applyFill="1" applyBorder="1" applyAlignment="1">
      <alignment horizontal="center" vertical="center"/>
    </xf>
    <xf numFmtId="165" fontId="3" fillId="10" borderId="25" xfId="0" applyNumberFormat="1" applyFont="1" applyFill="1" applyBorder="1" applyAlignment="1">
      <alignment horizontal="center" vertical="center"/>
    </xf>
    <xf numFmtId="165" fontId="7" fillId="11" borderId="37" xfId="0" applyNumberFormat="1" applyFont="1" applyFill="1" applyBorder="1" applyAlignment="1">
      <alignment horizontal="center" vertical="center"/>
    </xf>
    <xf numFmtId="165" fontId="7" fillId="10" borderId="11" xfId="0" applyNumberFormat="1" applyFont="1" applyFill="1" applyBorder="1" applyAlignment="1">
      <alignment horizontal="center" vertical="center"/>
    </xf>
    <xf numFmtId="165" fontId="7" fillId="1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11" borderId="14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1" borderId="18" xfId="0" applyFont="1" applyFill="1" applyBorder="1" applyAlignment="1">
      <alignment horizontal="center" vertical="center"/>
    </xf>
    <xf numFmtId="0" fontId="4" fillId="11" borderId="19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8" xfId="0" applyBorder="1" applyAlignment="1">
      <alignment horizontal="center" wrapText="1"/>
    </xf>
    <xf numFmtId="0" fontId="24" fillId="11" borderId="38" xfId="0" applyFont="1" applyFill="1" applyBorder="1" applyAlignment="1">
      <alignment horizontal="center" vertical="center" wrapText="1"/>
    </xf>
    <xf numFmtId="0" fontId="24" fillId="11" borderId="39" xfId="0" applyFont="1" applyFill="1" applyBorder="1" applyAlignment="1">
      <alignment horizontal="center" vertical="center"/>
    </xf>
    <xf numFmtId="0" fontId="24" fillId="11" borderId="40" xfId="0" applyFont="1" applyFill="1" applyBorder="1" applyAlignment="1">
      <alignment horizontal="center" vertical="center"/>
    </xf>
    <xf numFmtId="0" fontId="24" fillId="11" borderId="41" xfId="0" applyFont="1" applyFill="1" applyBorder="1" applyAlignment="1">
      <alignment horizontal="center" vertical="center"/>
    </xf>
    <xf numFmtId="0" fontId="24" fillId="11" borderId="0" xfId="0" applyFont="1" applyFill="1" applyBorder="1" applyAlignment="1">
      <alignment horizontal="center" vertical="center"/>
    </xf>
    <xf numFmtId="0" fontId="24" fillId="11" borderId="42" xfId="0" applyFont="1" applyFill="1" applyBorder="1" applyAlignment="1">
      <alignment horizontal="center" vertical="center"/>
    </xf>
    <xf numFmtId="0" fontId="24" fillId="11" borderId="18" xfId="0" applyFont="1" applyFill="1" applyBorder="1" applyAlignment="1">
      <alignment horizontal="center" vertical="center"/>
    </xf>
    <xf numFmtId="0" fontId="24" fillId="11" borderId="19" xfId="0" applyFont="1" applyFill="1" applyBorder="1" applyAlignment="1">
      <alignment horizontal="center" vertical="center"/>
    </xf>
    <xf numFmtId="0" fontId="24" fillId="11" borderId="43" xfId="0" applyFont="1" applyFill="1" applyBorder="1" applyAlignment="1">
      <alignment horizontal="center" vertical="center"/>
    </xf>
    <xf numFmtId="165" fontId="4" fillId="13" borderId="24" xfId="0" applyNumberFormat="1" applyFont="1" applyFill="1" applyBorder="1" applyAlignment="1">
      <alignment horizontal="center" vertical="center" wrapText="1"/>
    </xf>
    <xf numFmtId="165" fontId="4" fillId="13" borderId="25" xfId="0" applyNumberFormat="1" applyFont="1" applyFill="1" applyBorder="1" applyAlignment="1">
      <alignment horizontal="center" vertical="center" wrapText="1"/>
    </xf>
    <xf numFmtId="165" fontId="3" fillId="13" borderId="25" xfId="0" applyNumberFormat="1" applyFont="1" applyFill="1" applyBorder="1" applyAlignment="1" applyProtection="1">
      <alignment horizontal="center" vertical="center"/>
      <protection locked="0"/>
    </xf>
    <xf numFmtId="165" fontId="3" fillId="13" borderId="32" xfId="0" applyNumberFormat="1" applyFont="1" applyFill="1" applyBorder="1" applyAlignment="1" applyProtection="1">
      <alignment horizontal="center" vertical="center"/>
      <protection locked="0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</cellXfs>
  <cellStyles count="3">
    <cellStyle name="60% — akcent 3" xfId="2" builtinId="40"/>
    <cellStyle name="Excel Built-in Normal" xfId="1" xr:uid="{00000000-0005-0000-0000-000001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672"/>
  <sheetViews>
    <sheetView view="pageLayout" zoomScale="70" zoomScaleNormal="80" zoomScalePageLayoutView="70" workbookViewId="0">
      <selection activeCell="N3" sqref="N3"/>
    </sheetView>
  </sheetViews>
  <sheetFormatPr defaultColWidth="9" defaultRowHeight="11.4"/>
  <cols>
    <col min="1" max="1" width="4.09765625" style="13" bestFit="1" customWidth="1"/>
    <col min="2" max="2" width="44.3984375" style="59" customWidth="1"/>
    <col min="3" max="3" width="9.69921875" style="14" customWidth="1"/>
    <col min="4" max="4" width="7.09765625" style="49" customWidth="1"/>
    <col min="5" max="5" width="10.69921875" style="52" customWidth="1"/>
    <col min="6" max="6" width="11.5" style="16" customWidth="1"/>
    <col min="7" max="7" width="10.59765625" style="57" customWidth="1"/>
    <col min="8" max="8" width="11.19921875" style="16" customWidth="1"/>
    <col min="9" max="9" width="12.8984375" style="16" customWidth="1"/>
    <col min="10" max="16384" width="9" style="2"/>
  </cols>
  <sheetData>
    <row r="1" spans="1:10" ht="13.8" customHeight="1">
      <c r="A1" s="275" t="s">
        <v>359</v>
      </c>
      <c r="B1" s="259"/>
      <c r="C1" s="259"/>
      <c r="D1" s="259"/>
      <c r="E1" s="259"/>
      <c r="F1" s="259"/>
      <c r="G1" s="259"/>
      <c r="H1" s="259"/>
      <c r="I1" s="259"/>
      <c r="J1" s="260"/>
    </row>
    <row r="2" spans="1:10">
      <c r="A2" s="261"/>
      <c r="B2" s="262"/>
      <c r="C2" s="262"/>
      <c r="D2" s="262"/>
      <c r="E2" s="262"/>
      <c r="F2" s="262"/>
      <c r="G2" s="262"/>
      <c r="H2" s="262"/>
      <c r="I2" s="262"/>
      <c r="J2" s="263"/>
    </row>
    <row r="3" spans="1:10" ht="51.6" customHeight="1" thickBot="1">
      <c r="A3" s="264"/>
      <c r="B3" s="265"/>
      <c r="C3" s="265"/>
      <c r="D3" s="265"/>
      <c r="E3" s="265"/>
      <c r="F3" s="265"/>
      <c r="G3" s="265"/>
      <c r="H3" s="265"/>
      <c r="I3" s="265"/>
      <c r="J3" s="266"/>
    </row>
    <row r="4" spans="1:10" ht="37.5" customHeight="1">
      <c r="A4" s="277" t="s">
        <v>276</v>
      </c>
      <c r="B4" s="277"/>
      <c r="C4" s="277"/>
      <c r="D4" s="277"/>
      <c r="E4" s="277"/>
      <c r="F4" s="277"/>
      <c r="G4" s="277"/>
      <c r="H4" s="277"/>
      <c r="I4" s="277"/>
      <c r="J4" s="159"/>
    </row>
    <row r="5" spans="1:10" ht="12">
      <c r="B5" s="60"/>
    </row>
    <row r="6" spans="1:10" s="7" customFormat="1" ht="36">
      <c r="A6" s="98" t="s">
        <v>30</v>
      </c>
      <c r="B6" s="61" t="s">
        <v>25</v>
      </c>
      <c r="C6" s="43" t="s">
        <v>26</v>
      </c>
      <c r="D6" s="5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108" t="s">
        <v>28</v>
      </c>
    </row>
    <row r="7" spans="1:10" s="7" customFormat="1" ht="12.6" thickBot="1">
      <c r="A7" s="99" t="s">
        <v>125</v>
      </c>
      <c r="B7" s="63" t="s">
        <v>126</v>
      </c>
      <c r="C7" s="43" t="s">
        <v>127</v>
      </c>
      <c r="D7" s="50" t="s">
        <v>128</v>
      </c>
      <c r="E7" s="180" t="s">
        <v>129</v>
      </c>
      <c r="F7" s="44" t="s">
        <v>130</v>
      </c>
      <c r="G7" s="58" t="s">
        <v>131</v>
      </c>
      <c r="H7" s="44" t="s">
        <v>132</v>
      </c>
      <c r="I7" s="108" t="s">
        <v>133</v>
      </c>
    </row>
    <row r="8" spans="1:10" s="31" customFormat="1" ht="42" customHeight="1">
      <c r="A8" s="100">
        <v>1</v>
      </c>
      <c r="B8" s="90" t="s">
        <v>217</v>
      </c>
      <c r="C8" s="100" t="s">
        <v>36</v>
      </c>
      <c r="D8" s="187">
        <v>140</v>
      </c>
      <c r="E8" s="190">
        <v>0</v>
      </c>
      <c r="F8" s="189">
        <f t="shared" ref="F8:F71" si="0">D8*E8</f>
        <v>0</v>
      </c>
      <c r="G8" s="101">
        <v>0.05</v>
      </c>
      <c r="H8" s="102">
        <f t="shared" ref="H8:H71" si="1">F8*G8</f>
        <v>0</v>
      </c>
      <c r="I8" s="115">
        <f t="shared" ref="I8:I71" si="2">F8+H8</f>
        <v>0</v>
      </c>
    </row>
    <row r="9" spans="1:10" s="31" customFormat="1" ht="42" customHeight="1">
      <c r="A9" s="100">
        <v>2</v>
      </c>
      <c r="B9" s="90" t="s">
        <v>75</v>
      </c>
      <c r="C9" s="100" t="s">
        <v>36</v>
      </c>
      <c r="D9" s="187">
        <v>100</v>
      </c>
      <c r="E9" s="191">
        <v>0</v>
      </c>
      <c r="F9" s="189">
        <f t="shared" si="0"/>
        <v>0</v>
      </c>
      <c r="G9" s="101">
        <v>0.05</v>
      </c>
      <c r="H9" s="102">
        <f t="shared" si="1"/>
        <v>0</v>
      </c>
      <c r="I9" s="115">
        <f t="shared" si="2"/>
        <v>0</v>
      </c>
    </row>
    <row r="10" spans="1:10" s="31" customFormat="1" ht="42" customHeight="1">
      <c r="A10" s="100">
        <v>3</v>
      </c>
      <c r="B10" s="90" t="s">
        <v>166</v>
      </c>
      <c r="C10" s="103" t="s">
        <v>36</v>
      </c>
      <c r="D10" s="187">
        <v>190</v>
      </c>
      <c r="E10" s="191">
        <v>0</v>
      </c>
      <c r="F10" s="189">
        <f t="shared" si="0"/>
        <v>0</v>
      </c>
      <c r="G10" s="104">
        <v>0.05</v>
      </c>
      <c r="H10" s="102">
        <f t="shared" si="1"/>
        <v>0</v>
      </c>
      <c r="I10" s="115">
        <f t="shared" si="2"/>
        <v>0</v>
      </c>
    </row>
    <row r="11" spans="1:10" s="31" customFormat="1" ht="42" customHeight="1">
      <c r="A11" s="100">
        <v>4</v>
      </c>
      <c r="B11" s="92" t="s">
        <v>167</v>
      </c>
      <c r="C11" s="105" t="s">
        <v>37</v>
      </c>
      <c r="D11" s="187">
        <v>170</v>
      </c>
      <c r="E11" s="191">
        <v>0</v>
      </c>
      <c r="F11" s="189">
        <f t="shared" si="0"/>
        <v>0</v>
      </c>
      <c r="G11" s="106">
        <v>0.05</v>
      </c>
      <c r="H11" s="102">
        <f t="shared" si="1"/>
        <v>0</v>
      </c>
      <c r="I11" s="115">
        <f t="shared" si="2"/>
        <v>0</v>
      </c>
    </row>
    <row r="12" spans="1:10" s="31" customFormat="1" ht="42" customHeight="1">
      <c r="A12" s="100">
        <v>5</v>
      </c>
      <c r="B12" s="90" t="s">
        <v>68</v>
      </c>
      <c r="C12" s="100" t="s">
        <v>38</v>
      </c>
      <c r="D12" s="187">
        <v>280</v>
      </c>
      <c r="E12" s="191">
        <v>0</v>
      </c>
      <c r="F12" s="189">
        <f t="shared" si="0"/>
        <v>0</v>
      </c>
      <c r="G12" s="101">
        <v>0.08</v>
      </c>
      <c r="H12" s="102">
        <f t="shared" si="1"/>
        <v>0</v>
      </c>
      <c r="I12" s="115">
        <f t="shared" si="2"/>
        <v>0</v>
      </c>
    </row>
    <row r="13" spans="1:10" s="31" customFormat="1" ht="42" customHeight="1">
      <c r="A13" s="100">
        <v>6</v>
      </c>
      <c r="B13" s="91" t="s">
        <v>56</v>
      </c>
      <c r="C13" s="103" t="s">
        <v>36</v>
      </c>
      <c r="D13" s="187">
        <v>30</v>
      </c>
      <c r="E13" s="191">
        <v>0</v>
      </c>
      <c r="F13" s="189">
        <f t="shared" si="0"/>
        <v>0</v>
      </c>
      <c r="G13" s="104">
        <v>0.08</v>
      </c>
      <c r="H13" s="102">
        <f t="shared" si="1"/>
        <v>0</v>
      </c>
      <c r="I13" s="115">
        <f t="shared" si="2"/>
        <v>0</v>
      </c>
    </row>
    <row r="14" spans="1:10" s="31" customFormat="1" ht="42" customHeight="1">
      <c r="A14" s="100">
        <v>7</v>
      </c>
      <c r="B14" s="90" t="s">
        <v>218</v>
      </c>
      <c r="C14" s="100" t="s">
        <v>36</v>
      </c>
      <c r="D14" s="187">
        <v>70</v>
      </c>
      <c r="E14" s="191">
        <v>0</v>
      </c>
      <c r="F14" s="189">
        <f t="shared" si="0"/>
        <v>0</v>
      </c>
      <c r="G14" s="104">
        <v>0.08</v>
      </c>
      <c r="H14" s="102">
        <f t="shared" si="1"/>
        <v>0</v>
      </c>
      <c r="I14" s="115">
        <f t="shared" si="2"/>
        <v>0</v>
      </c>
    </row>
    <row r="15" spans="1:10" s="31" customFormat="1" ht="42" customHeight="1">
      <c r="A15" s="100">
        <v>8</v>
      </c>
      <c r="B15" s="90" t="s">
        <v>69</v>
      </c>
      <c r="C15" s="100" t="s">
        <v>36</v>
      </c>
      <c r="D15" s="187">
        <v>70</v>
      </c>
      <c r="E15" s="191">
        <v>0</v>
      </c>
      <c r="F15" s="189">
        <f t="shared" si="0"/>
        <v>0</v>
      </c>
      <c r="G15" s="101">
        <v>0.08</v>
      </c>
      <c r="H15" s="102">
        <f t="shared" si="1"/>
        <v>0</v>
      </c>
      <c r="I15" s="115">
        <f t="shared" si="2"/>
        <v>0</v>
      </c>
    </row>
    <row r="16" spans="1:10" s="31" customFormat="1" ht="42" customHeight="1">
      <c r="A16" s="100">
        <v>9</v>
      </c>
      <c r="B16" s="90" t="s">
        <v>163</v>
      </c>
      <c r="C16" s="100" t="s">
        <v>36</v>
      </c>
      <c r="D16" s="187">
        <v>60</v>
      </c>
      <c r="E16" s="191">
        <v>0</v>
      </c>
      <c r="F16" s="189">
        <f t="shared" si="0"/>
        <v>0</v>
      </c>
      <c r="G16" s="104">
        <v>0.05</v>
      </c>
      <c r="H16" s="102">
        <f t="shared" si="1"/>
        <v>0</v>
      </c>
      <c r="I16" s="115">
        <f t="shared" si="2"/>
        <v>0</v>
      </c>
    </row>
    <row r="17" spans="1:17" s="31" customFormat="1" ht="73.8" customHeight="1">
      <c r="A17" s="100">
        <v>10</v>
      </c>
      <c r="B17" s="90" t="s">
        <v>164</v>
      </c>
      <c r="C17" s="103" t="s">
        <v>36</v>
      </c>
      <c r="D17" s="187">
        <v>180</v>
      </c>
      <c r="E17" s="191">
        <v>0</v>
      </c>
      <c r="F17" s="189">
        <f t="shared" si="0"/>
        <v>0</v>
      </c>
      <c r="G17" s="104">
        <v>0.05</v>
      </c>
      <c r="H17" s="102">
        <f t="shared" si="1"/>
        <v>0</v>
      </c>
      <c r="I17" s="115">
        <f t="shared" si="2"/>
        <v>0</v>
      </c>
    </row>
    <row r="18" spans="1:17" s="31" customFormat="1" ht="64.2" customHeight="1">
      <c r="A18" s="100">
        <v>11</v>
      </c>
      <c r="B18" s="90" t="s">
        <v>165</v>
      </c>
      <c r="C18" s="105" t="s">
        <v>36</v>
      </c>
      <c r="D18" s="187">
        <v>130</v>
      </c>
      <c r="E18" s="191">
        <v>0</v>
      </c>
      <c r="F18" s="189">
        <f t="shared" si="0"/>
        <v>0</v>
      </c>
      <c r="G18" s="104">
        <v>0.05</v>
      </c>
      <c r="H18" s="102">
        <f t="shared" si="1"/>
        <v>0</v>
      </c>
      <c r="I18" s="115">
        <f t="shared" si="2"/>
        <v>0</v>
      </c>
      <c r="K18" s="35"/>
      <c r="L18" s="32"/>
      <c r="M18" s="36"/>
      <c r="N18" s="33"/>
      <c r="O18" s="38"/>
      <c r="P18" s="34"/>
      <c r="Q18" s="37"/>
    </row>
    <row r="19" spans="1:17" s="31" customFormat="1" ht="72.599999999999994" customHeight="1">
      <c r="A19" s="100">
        <v>12</v>
      </c>
      <c r="B19" s="90" t="s">
        <v>174</v>
      </c>
      <c r="C19" s="100" t="s">
        <v>37</v>
      </c>
      <c r="D19" s="187">
        <v>90</v>
      </c>
      <c r="E19" s="191">
        <v>0</v>
      </c>
      <c r="F19" s="189">
        <f t="shared" si="0"/>
        <v>0</v>
      </c>
      <c r="G19" s="104">
        <v>0.05</v>
      </c>
      <c r="H19" s="102">
        <f t="shared" si="1"/>
        <v>0</v>
      </c>
      <c r="I19" s="115">
        <f t="shared" si="2"/>
        <v>0</v>
      </c>
    </row>
    <row r="20" spans="1:17" s="31" customFormat="1" ht="42" customHeight="1">
      <c r="A20" s="100">
        <v>13</v>
      </c>
      <c r="B20" s="90" t="s">
        <v>168</v>
      </c>
      <c r="C20" s="103" t="s">
        <v>36</v>
      </c>
      <c r="D20" s="187">
        <v>140</v>
      </c>
      <c r="E20" s="191">
        <v>0</v>
      </c>
      <c r="F20" s="189">
        <f t="shared" si="0"/>
        <v>0</v>
      </c>
      <c r="G20" s="104">
        <v>0</v>
      </c>
      <c r="H20" s="102">
        <f t="shared" si="1"/>
        <v>0</v>
      </c>
      <c r="I20" s="115">
        <f t="shared" si="2"/>
        <v>0</v>
      </c>
    </row>
    <row r="21" spans="1:17" s="31" customFormat="1" ht="42" customHeight="1">
      <c r="A21" s="100">
        <v>14</v>
      </c>
      <c r="B21" s="90" t="s">
        <v>169</v>
      </c>
      <c r="C21" s="103" t="s">
        <v>36</v>
      </c>
      <c r="D21" s="187">
        <v>170</v>
      </c>
      <c r="E21" s="191">
        <v>0</v>
      </c>
      <c r="F21" s="189">
        <f t="shared" si="0"/>
        <v>0</v>
      </c>
      <c r="G21" s="104">
        <v>0.23</v>
      </c>
      <c r="H21" s="102">
        <f t="shared" si="1"/>
        <v>0</v>
      </c>
      <c r="I21" s="115">
        <f t="shared" si="2"/>
        <v>0</v>
      </c>
    </row>
    <row r="22" spans="1:17" s="31" customFormat="1" ht="42" customHeight="1">
      <c r="A22" s="100">
        <v>15</v>
      </c>
      <c r="B22" s="90" t="s">
        <v>189</v>
      </c>
      <c r="C22" s="100" t="s">
        <v>37</v>
      </c>
      <c r="D22" s="187">
        <v>50</v>
      </c>
      <c r="E22" s="191">
        <v>0</v>
      </c>
      <c r="F22" s="189">
        <f t="shared" si="0"/>
        <v>0</v>
      </c>
      <c r="G22" s="104">
        <v>0.08</v>
      </c>
      <c r="H22" s="102">
        <f t="shared" si="1"/>
        <v>0</v>
      </c>
      <c r="I22" s="115">
        <f t="shared" si="2"/>
        <v>0</v>
      </c>
    </row>
    <row r="23" spans="1:17" s="31" customFormat="1" ht="42" customHeight="1">
      <c r="A23" s="100">
        <v>16</v>
      </c>
      <c r="B23" s="90" t="s">
        <v>220</v>
      </c>
      <c r="C23" s="100" t="s">
        <v>36</v>
      </c>
      <c r="D23" s="187">
        <v>50</v>
      </c>
      <c r="E23" s="191">
        <v>0</v>
      </c>
      <c r="F23" s="189">
        <f t="shared" si="0"/>
        <v>0</v>
      </c>
      <c r="G23" s="101">
        <v>0.08</v>
      </c>
      <c r="H23" s="102">
        <f t="shared" si="1"/>
        <v>0</v>
      </c>
      <c r="I23" s="115">
        <f t="shared" si="2"/>
        <v>0</v>
      </c>
    </row>
    <row r="24" spans="1:17" s="31" customFormat="1" ht="42" customHeight="1">
      <c r="A24" s="100">
        <v>17</v>
      </c>
      <c r="B24" s="90" t="s">
        <v>171</v>
      </c>
      <c r="C24" s="103" t="s">
        <v>36</v>
      </c>
      <c r="D24" s="187">
        <v>120</v>
      </c>
      <c r="E24" s="191">
        <v>0</v>
      </c>
      <c r="F24" s="189">
        <f t="shared" si="0"/>
        <v>0</v>
      </c>
      <c r="G24" s="104">
        <v>0.05</v>
      </c>
      <c r="H24" s="102">
        <f t="shared" si="1"/>
        <v>0</v>
      </c>
      <c r="I24" s="115">
        <f t="shared" si="2"/>
        <v>0</v>
      </c>
    </row>
    <row r="25" spans="1:17" s="31" customFormat="1" ht="42" customHeight="1">
      <c r="A25" s="100">
        <v>18</v>
      </c>
      <c r="B25" s="90" t="s">
        <v>110</v>
      </c>
      <c r="C25" s="100" t="s">
        <v>37</v>
      </c>
      <c r="D25" s="187">
        <v>130</v>
      </c>
      <c r="E25" s="191">
        <v>0</v>
      </c>
      <c r="F25" s="189">
        <f t="shared" si="0"/>
        <v>0</v>
      </c>
      <c r="G25" s="101">
        <v>0.08</v>
      </c>
      <c r="H25" s="102">
        <f t="shared" si="1"/>
        <v>0</v>
      </c>
      <c r="I25" s="115">
        <f t="shared" si="2"/>
        <v>0</v>
      </c>
    </row>
    <row r="26" spans="1:17" s="31" customFormat="1" ht="42" customHeight="1">
      <c r="A26" s="100">
        <v>19</v>
      </c>
      <c r="B26" s="90" t="s">
        <v>188</v>
      </c>
      <c r="C26" s="103" t="s">
        <v>36</v>
      </c>
      <c r="D26" s="187">
        <v>50</v>
      </c>
      <c r="E26" s="191">
        <v>0</v>
      </c>
      <c r="F26" s="189">
        <f t="shared" si="0"/>
        <v>0</v>
      </c>
      <c r="G26" s="104">
        <v>0.08</v>
      </c>
      <c r="H26" s="102">
        <f t="shared" si="1"/>
        <v>0</v>
      </c>
      <c r="I26" s="115">
        <f t="shared" si="2"/>
        <v>0</v>
      </c>
    </row>
    <row r="27" spans="1:17" s="31" customFormat="1" ht="42" customHeight="1">
      <c r="A27" s="100">
        <v>20</v>
      </c>
      <c r="B27" s="92" t="s">
        <v>205</v>
      </c>
      <c r="C27" s="100" t="s">
        <v>36</v>
      </c>
      <c r="D27" s="187">
        <v>120</v>
      </c>
      <c r="E27" s="191">
        <v>0</v>
      </c>
      <c r="F27" s="189">
        <f t="shared" si="0"/>
        <v>0</v>
      </c>
      <c r="G27" s="101">
        <v>0.23</v>
      </c>
      <c r="H27" s="102">
        <f t="shared" si="1"/>
        <v>0</v>
      </c>
      <c r="I27" s="115">
        <f t="shared" si="2"/>
        <v>0</v>
      </c>
    </row>
    <row r="28" spans="1:17" s="31" customFormat="1" ht="42" customHeight="1">
      <c r="A28" s="100">
        <v>21</v>
      </c>
      <c r="B28" s="92" t="s">
        <v>254</v>
      </c>
      <c r="C28" s="100" t="s">
        <v>36</v>
      </c>
      <c r="D28" s="187">
        <v>50</v>
      </c>
      <c r="E28" s="191">
        <v>0</v>
      </c>
      <c r="F28" s="189">
        <f t="shared" si="0"/>
        <v>0</v>
      </c>
      <c r="G28" s="101">
        <v>0.08</v>
      </c>
      <c r="H28" s="102">
        <f t="shared" si="1"/>
        <v>0</v>
      </c>
      <c r="I28" s="115">
        <f t="shared" si="2"/>
        <v>0</v>
      </c>
    </row>
    <row r="29" spans="1:17" s="31" customFormat="1" ht="42" customHeight="1">
      <c r="A29" s="100">
        <v>22</v>
      </c>
      <c r="B29" s="90" t="s">
        <v>172</v>
      </c>
      <c r="C29" s="100" t="s">
        <v>36</v>
      </c>
      <c r="D29" s="187">
        <v>140</v>
      </c>
      <c r="E29" s="191">
        <v>0</v>
      </c>
      <c r="F29" s="189">
        <f t="shared" si="0"/>
        <v>0</v>
      </c>
      <c r="G29" s="101">
        <v>0.05</v>
      </c>
      <c r="H29" s="102">
        <f t="shared" si="1"/>
        <v>0</v>
      </c>
      <c r="I29" s="115">
        <f t="shared" si="2"/>
        <v>0</v>
      </c>
    </row>
    <row r="30" spans="1:17" s="31" customFormat="1" ht="42" customHeight="1">
      <c r="A30" s="100">
        <v>23</v>
      </c>
      <c r="B30" s="90" t="s">
        <v>173</v>
      </c>
      <c r="C30" s="100" t="s">
        <v>37</v>
      </c>
      <c r="D30" s="187">
        <v>110</v>
      </c>
      <c r="E30" s="191">
        <v>0</v>
      </c>
      <c r="F30" s="189">
        <f t="shared" si="0"/>
        <v>0</v>
      </c>
      <c r="G30" s="101">
        <v>0.05</v>
      </c>
      <c r="H30" s="102">
        <f t="shared" si="1"/>
        <v>0</v>
      </c>
      <c r="I30" s="115">
        <f t="shared" si="2"/>
        <v>0</v>
      </c>
    </row>
    <row r="31" spans="1:17" s="31" customFormat="1" ht="42" customHeight="1">
      <c r="A31" s="100">
        <v>24</v>
      </c>
      <c r="B31" s="90" t="s">
        <v>180</v>
      </c>
      <c r="C31" s="100" t="s">
        <v>37</v>
      </c>
      <c r="D31" s="187">
        <v>100</v>
      </c>
      <c r="E31" s="191">
        <v>0</v>
      </c>
      <c r="F31" s="189">
        <f t="shared" si="0"/>
        <v>0</v>
      </c>
      <c r="G31" s="101">
        <v>0.05</v>
      </c>
      <c r="H31" s="102">
        <f t="shared" si="1"/>
        <v>0</v>
      </c>
      <c r="I31" s="115">
        <f t="shared" si="2"/>
        <v>0</v>
      </c>
    </row>
    <row r="32" spans="1:17" s="31" customFormat="1" ht="42" customHeight="1">
      <c r="A32" s="100">
        <v>25</v>
      </c>
      <c r="B32" s="90" t="s">
        <v>185</v>
      </c>
      <c r="C32" s="100" t="s">
        <v>37</v>
      </c>
      <c r="D32" s="187">
        <v>120</v>
      </c>
      <c r="E32" s="191">
        <v>0</v>
      </c>
      <c r="F32" s="189">
        <f t="shared" si="0"/>
        <v>0</v>
      </c>
      <c r="G32" s="101">
        <v>0.05</v>
      </c>
      <c r="H32" s="102">
        <f t="shared" si="1"/>
        <v>0</v>
      </c>
      <c r="I32" s="115">
        <f t="shared" si="2"/>
        <v>0</v>
      </c>
    </row>
    <row r="33" spans="1:9" s="31" customFormat="1" ht="42" customHeight="1">
      <c r="A33" s="100">
        <v>26</v>
      </c>
      <c r="B33" s="90" t="s">
        <v>186</v>
      </c>
      <c r="C33" s="100" t="s">
        <v>37</v>
      </c>
      <c r="D33" s="187">
        <v>160</v>
      </c>
      <c r="E33" s="191">
        <v>0</v>
      </c>
      <c r="F33" s="189">
        <f t="shared" si="0"/>
        <v>0</v>
      </c>
      <c r="G33" s="101">
        <v>0.05</v>
      </c>
      <c r="H33" s="102">
        <f t="shared" si="1"/>
        <v>0</v>
      </c>
      <c r="I33" s="115">
        <f t="shared" si="2"/>
        <v>0</v>
      </c>
    </row>
    <row r="34" spans="1:9" s="31" customFormat="1" ht="42" customHeight="1">
      <c r="A34" s="100">
        <v>27</v>
      </c>
      <c r="B34" s="91" t="s">
        <v>90</v>
      </c>
      <c r="C34" s="103" t="s">
        <v>38</v>
      </c>
      <c r="D34" s="187">
        <v>190</v>
      </c>
      <c r="E34" s="191">
        <v>0</v>
      </c>
      <c r="F34" s="189">
        <f t="shared" si="0"/>
        <v>0</v>
      </c>
      <c r="G34" s="104">
        <v>0.05</v>
      </c>
      <c r="H34" s="102">
        <f t="shared" si="1"/>
        <v>0</v>
      </c>
      <c r="I34" s="115">
        <f t="shared" si="2"/>
        <v>0</v>
      </c>
    </row>
    <row r="35" spans="1:9" s="31" customFormat="1" ht="42" customHeight="1">
      <c r="A35" s="100">
        <v>28</v>
      </c>
      <c r="B35" s="90" t="s">
        <v>179</v>
      </c>
      <c r="C35" s="100" t="s">
        <v>38</v>
      </c>
      <c r="D35" s="187">
        <v>100</v>
      </c>
      <c r="E35" s="191">
        <v>0</v>
      </c>
      <c r="F35" s="189">
        <f t="shared" si="0"/>
        <v>0</v>
      </c>
      <c r="G35" s="104">
        <v>0.05</v>
      </c>
      <c r="H35" s="102">
        <f t="shared" si="1"/>
        <v>0</v>
      </c>
      <c r="I35" s="115">
        <f t="shared" si="2"/>
        <v>0</v>
      </c>
    </row>
    <row r="36" spans="1:9" s="31" customFormat="1" ht="42" customHeight="1">
      <c r="A36" s="100">
        <v>29</v>
      </c>
      <c r="B36" s="90" t="s">
        <v>170</v>
      </c>
      <c r="C36" s="100" t="s">
        <v>38</v>
      </c>
      <c r="D36" s="187">
        <v>165</v>
      </c>
      <c r="E36" s="191">
        <v>0</v>
      </c>
      <c r="F36" s="189">
        <f t="shared" si="0"/>
        <v>0</v>
      </c>
      <c r="G36" s="101">
        <v>0.05</v>
      </c>
      <c r="H36" s="102">
        <f t="shared" si="1"/>
        <v>0</v>
      </c>
      <c r="I36" s="115">
        <f t="shared" si="2"/>
        <v>0</v>
      </c>
    </row>
    <row r="37" spans="1:9" s="31" customFormat="1" ht="42" customHeight="1">
      <c r="A37" s="100">
        <v>30</v>
      </c>
      <c r="B37" s="90" t="s">
        <v>76</v>
      </c>
      <c r="C37" s="100" t="s">
        <v>36</v>
      </c>
      <c r="D37" s="187">
        <v>90</v>
      </c>
      <c r="E37" s="191">
        <v>0</v>
      </c>
      <c r="F37" s="189">
        <f t="shared" si="0"/>
        <v>0</v>
      </c>
      <c r="G37" s="101">
        <v>0.05</v>
      </c>
      <c r="H37" s="102">
        <f t="shared" si="1"/>
        <v>0</v>
      </c>
      <c r="I37" s="115">
        <f t="shared" si="2"/>
        <v>0</v>
      </c>
    </row>
    <row r="38" spans="1:9" s="31" customFormat="1" ht="42" customHeight="1">
      <c r="A38" s="100">
        <v>31</v>
      </c>
      <c r="B38" s="90" t="s">
        <v>204</v>
      </c>
      <c r="C38" s="103" t="s">
        <v>36</v>
      </c>
      <c r="D38" s="187">
        <v>80</v>
      </c>
      <c r="E38" s="191">
        <v>0</v>
      </c>
      <c r="F38" s="189">
        <f t="shared" si="0"/>
        <v>0</v>
      </c>
      <c r="G38" s="104">
        <v>0.23</v>
      </c>
      <c r="H38" s="102">
        <f t="shared" si="1"/>
        <v>0</v>
      </c>
      <c r="I38" s="115">
        <f t="shared" si="2"/>
        <v>0</v>
      </c>
    </row>
    <row r="39" spans="1:9" s="31" customFormat="1" ht="42" customHeight="1">
      <c r="A39" s="100">
        <v>32</v>
      </c>
      <c r="B39" s="90" t="s">
        <v>106</v>
      </c>
      <c r="C39" s="103" t="s">
        <v>36</v>
      </c>
      <c r="D39" s="187">
        <v>230</v>
      </c>
      <c r="E39" s="191">
        <v>0</v>
      </c>
      <c r="F39" s="189">
        <f t="shared" si="0"/>
        <v>0</v>
      </c>
      <c r="G39" s="104">
        <v>0.05</v>
      </c>
      <c r="H39" s="102">
        <f t="shared" si="1"/>
        <v>0</v>
      </c>
      <c r="I39" s="115">
        <f t="shared" si="2"/>
        <v>0</v>
      </c>
    </row>
    <row r="40" spans="1:9" s="31" customFormat="1" ht="42" customHeight="1">
      <c r="A40" s="100">
        <v>33</v>
      </c>
      <c r="B40" s="91" t="s">
        <v>0</v>
      </c>
      <c r="C40" s="103" t="s">
        <v>36</v>
      </c>
      <c r="D40" s="187">
        <v>120</v>
      </c>
      <c r="E40" s="191">
        <v>0</v>
      </c>
      <c r="F40" s="189">
        <f t="shared" si="0"/>
        <v>0</v>
      </c>
      <c r="G40" s="104">
        <v>0.05</v>
      </c>
      <c r="H40" s="102">
        <f t="shared" si="1"/>
        <v>0</v>
      </c>
      <c r="I40" s="115">
        <f t="shared" si="2"/>
        <v>0</v>
      </c>
    </row>
    <row r="41" spans="1:9" s="31" customFormat="1" ht="42" customHeight="1">
      <c r="A41" s="100">
        <v>34</v>
      </c>
      <c r="B41" s="91" t="s">
        <v>95</v>
      </c>
      <c r="C41" s="103" t="s">
        <v>36</v>
      </c>
      <c r="D41" s="187">
        <v>80</v>
      </c>
      <c r="E41" s="191">
        <v>0</v>
      </c>
      <c r="F41" s="189">
        <f t="shared" si="0"/>
        <v>0</v>
      </c>
      <c r="G41" s="104">
        <v>0.23</v>
      </c>
      <c r="H41" s="102">
        <f t="shared" si="1"/>
        <v>0</v>
      </c>
      <c r="I41" s="115">
        <f t="shared" si="2"/>
        <v>0</v>
      </c>
    </row>
    <row r="42" spans="1:9" s="31" customFormat="1" ht="42" customHeight="1">
      <c r="A42" s="100">
        <v>35</v>
      </c>
      <c r="B42" s="90" t="s">
        <v>182</v>
      </c>
      <c r="C42" s="103" t="s">
        <v>36</v>
      </c>
      <c r="D42" s="187">
        <v>220</v>
      </c>
      <c r="E42" s="191">
        <v>0</v>
      </c>
      <c r="F42" s="189">
        <f t="shared" si="0"/>
        <v>0</v>
      </c>
      <c r="G42" s="104">
        <v>0.08</v>
      </c>
      <c r="H42" s="102">
        <f t="shared" si="1"/>
        <v>0</v>
      </c>
      <c r="I42" s="115">
        <f t="shared" si="2"/>
        <v>0</v>
      </c>
    </row>
    <row r="43" spans="1:9" s="31" customFormat="1" ht="42" customHeight="1">
      <c r="A43" s="100">
        <v>36</v>
      </c>
      <c r="B43" s="90" t="s">
        <v>181</v>
      </c>
      <c r="C43" s="103" t="s">
        <v>36</v>
      </c>
      <c r="D43" s="187">
        <v>180</v>
      </c>
      <c r="E43" s="191">
        <v>0</v>
      </c>
      <c r="F43" s="189">
        <f t="shared" si="0"/>
        <v>0</v>
      </c>
      <c r="G43" s="104">
        <v>0.05</v>
      </c>
      <c r="H43" s="102">
        <f t="shared" si="1"/>
        <v>0</v>
      </c>
      <c r="I43" s="115">
        <f t="shared" si="2"/>
        <v>0</v>
      </c>
    </row>
    <row r="44" spans="1:9" s="31" customFormat="1" ht="69.599999999999994" customHeight="1">
      <c r="A44" s="100">
        <v>37</v>
      </c>
      <c r="B44" s="90" t="s">
        <v>202</v>
      </c>
      <c r="C44" s="103" t="s">
        <v>37</v>
      </c>
      <c r="D44" s="187">
        <v>80</v>
      </c>
      <c r="E44" s="191">
        <v>0</v>
      </c>
      <c r="F44" s="189">
        <f t="shared" si="0"/>
        <v>0</v>
      </c>
      <c r="G44" s="104">
        <v>0.05</v>
      </c>
      <c r="H44" s="102">
        <f t="shared" si="1"/>
        <v>0</v>
      </c>
      <c r="I44" s="115">
        <f t="shared" si="2"/>
        <v>0</v>
      </c>
    </row>
    <row r="45" spans="1:9" s="31" customFormat="1" ht="42" customHeight="1">
      <c r="A45" s="100">
        <v>38</v>
      </c>
      <c r="B45" s="90" t="s">
        <v>233</v>
      </c>
      <c r="C45" s="103" t="s">
        <v>36</v>
      </c>
      <c r="D45" s="187">
        <v>10</v>
      </c>
      <c r="E45" s="191">
        <v>0</v>
      </c>
      <c r="F45" s="189">
        <f t="shared" si="0"/>
        <v>0</v>
      </c>
      <c r="G45" s="104">
        <v>0.05</v>
      </c>
      <c r="H45" s="102">
        <f t="shared" si="1"/>
        <v>0</v>
      </c>
      <c r="I45" s="115">
        <f t="shared" si="2"/>
        <v>0</v>
      </c>
    </row>
    <row r="46" spans="1:9" s="31" customFormat="1" ht="54" customHeight="1">
      <c r="A46" s="100">
        <v>39</v>
      </c>
      <c r="B46" s="90" t="s">
        <v>175</v>
      </c>
      <c r="C46" s="100" t="s">
        <v>36</v>
      </c>
      <c r="D46" s="187">
        <v>230</v>
      </c>
      <c r="E46" s="191">
        <v>0</v>
      </c>
      <c r="F46" s="189">
        <f t="shared" si="0"/>
        <v>0</v>
      </c>
      <c r="G46" s="101">
        <v>0.05</v>
      </c>
      <c r="H46" s="102">
        <f t="shared" si="1"/>
        <v>0</v>
      </c>
      <c r="I46" s="115">
        <f t="shared" si="2"/>
        <v>0</v>
      </c>
    </row>
    <row r="47" spans="1:9" s="31" customFormat="1" ht="49.5" customHeight="1">
      <c r="A47" s="100">
        <v>40</v>
      </c>
      <c r="B47" s="90" t="s">
        <v>177</v>
      </c>
      <c r="C47" s="103" t="s">
        <v>36</v>
      </c>
      <c r="D47" s="187">
        <v>150</v>
      </c>
      <c r="E47" s="191">
        <v>0</v>
      </c>
      <c r="F47" s="189">
        <f t="shared" si="0"/>
        <v>0</v>
      </c>
      <c r="G47" s="104">
        <v>0.05</v>
      </c>
      <c r="H47" s="102">
        <f t="shared" si="1"/>
        <v>0</v>
      </c>
      <c r="I47" s="115">
        <f t="shared" si="2"/>
        <v>0</v>
      </c>
    </row>
    <row r="48" spans="1:9" s="31" customFormat="1" ht="53.25" customHeight="1">
      <c r="A48" s="100">
        <v>41</v>
      </c>
      <c r="B48" s="90" t="s">
        <v>176</v>
      </c>
      <c r="C48" s="100" t="s">
        <v>36</v>
      </c>
      <c r="D48" s="187">
        <v>240</v>
      </c>
      <c r="E48" s="191">
        <v>0</v>
      </c>
      <c r="F48" s="189">
        <f t="shared" si="0"/>
        <v>0</v>
      </c>
      <c r="G48" s="101">
        <v>0.05</v>
      </c>
      <c r="H48" s="102">
        <f t="shared" si="1"/>
        <v>0</v>
      </c>
      <c r="I48" s="115">
        <f t="shared" si="2"/>
        <v>0</v>
      </c>
    </row>
    <row r="49" spans="1:9" s="31" customFormat="1" ht="79.8" customHeight="1">
      <c r="A49" s="100">
        <v>42</v>
      </c>
      <c r="B49" s="90" t="s">
        <v>144</v>
      </c>
      <c r="C49" s="103" t="s">
        <v>36</v>
      </c>
      <c r="D49" s="187">
        <v>170</v>
      </c>
      <c r="E49" s="191">
        <v>0</v>
      </c>
      <c r="F49" s="189">
        <f t="shared" si="0"/>
        <v>0</v>
      </c>
      <c r="G49" s="104">
        <v>0.05</v>
      </c>
      <c r="H49" s="102">
        <f t="shared" si="1"/>
        <v>0</v>
      </c>
      <c r="I49" s="115">
        <f t="shared" si="2"/>
        <v>0</v>
      </c>
    </row>
    <row r="50" spans="1:9" s="31" customFormat="1" ht="51.75" customHeight="1">
      <c r="A50" s="100">
        <v>43</v>
      </c>
      <c r="B50" s="90" t="s">
        <v>143</v>
      </c>
      <c r="C50" s="103" t="s">
        <v>36</v>
      </c>
      <c r="D50" s="187">
        <v>230</v>
      </c>
      <c r="E50" s="191">
        <v>0</v>
      </c>
      <c r="F50" s="189">
        <f t="shared" si="0"/>
        <v>0</v>
      </c>
      <c r="G50" s="104">
        <v>0.05</v>
      </c>
      <c r="H50" s="102">
        <f t="shared" si="1"/>
        <v>0</v>
      </c>
      <c r="I50" s="115">
        <f t="shared" si="2"/>
        <v>0</v>
      </c>
    </row>
    <row r="51" spans="1:9" s="31" customFormat="1" ht="42" customHeight="1">
      <c r="A51" s="100">
        <v>44</v>
      </c>
      <c r="B51" s="90" t="s">
        <v>193</v>
      </c>
      <c r="C51" s="103" t="s">
        <v>36</v>
      </c>
      <c r="D51" s="187">
        <v>100</v>
      </c>
      <c r="E51" s="191">
        <v>0</v>
      </c>
      <c r="F51" s="189">
        <f t="shared" si="0"/>
        <v>0</v>
      </c>
      <c r="G51" s="101">
        <v>0.05</v>
      </c>
      <c r="H51" s="102">
        <f t="shared" si="1"/>
        <v>0</v>
      </c>
      <c r="I51" s="115">
        <f t="shared" si="2"/>
        <v>0</v>
      </c>
    </row>
    <row r="52" spans="1:9" s="31" customFormat="1" ht="42" customHeight="1">
      <c r="A52" s="100">
        <v>45</v>
      </c>
      <c r="B52" s="90" t="s">
        <v>203</v>
      </c>
      <c r="C52" s="100" t="s">
        <v>38</v>
      </c>
      <c r="D52" s="187">
        <v>30</v>
      </c>
      <c r="E52" s="191">
        <v>0</v>
      </c>
      <c r="F52" s="189">
        <f t="shared" si="0"/>
        <v>0</v>
      </c>
      <c r="G52" s="104">
        <v>0.05</v>
      </c>
      <c r="H52" s="102">
        <f t="shared" si="1"/>
        <v>0</v>
      </c>
      <c r="I52" s="115">
        <f t="shared" si="2"/>
        <v>0</v>
      </c>
    </row>
    <row r="53" spans="1:9" s="31" customFormat="1" ht="42" customHeight="1">
      <c r="A53" s="100">
        <v>46</v>
      </c>
      <c r="B53" s="90" t="s">
        <v>61</v>
      </c>
      <c r="C53" s="100" t="s">
        <v>38</v>
      </c>
      <c r="D53" s="187">
        <v>360</v>
      </c>
      <c r="E53" s="191">
        <v>0</v>
      </c>
      <c r="F53" s="189">
        <f t="shared" si="0"/>
        <v>0</v>
      </c>
      <c r="G53" s="101">
        <v>0.05</v>
      </c>
      <c r="H53" s="102">
        <f t="shared" si="1"/>
        <v>0</v>
      </c>
      <c r="I53" s="115">
        <f t="shared" si="2"/>
        <v>0</v>
      </c>
    </row>
    <row r="54" spans="1:9" s="31" customFormat="1" ht="42" customHeight="1">
      <c r="A54" s="100">
        <v>47</v>
      </c>
      <c r="B54" s="90" t="s">
        <v>77</v>
      </c>
      <c r="C54" s="100" t="s">
        <v>38</v>
      </c>
      <c r="D54" s="187">
        <v>30</v>
      </c>
      <c r="E54" s="191">
        <v>0</v>
      </c>
      <c r="F54" s="189">
        <f t="shared" si="0"/>
        <v>0</v>
      </c>
      <c r="G54" s="101">
        <v>0.05</v>
      </c>
      <c r="H54" s="102">
        <f t="shared" si="1"/>
        <v>0</v>
      </c>
      <c r="I54" s="115">
        <f t="shared" si="2"/>
        <v>0</v>
      </c>
    </row>
    <row r="55" spans="1:9" s="31" customFormat="1" ht="42" customHeight="1">
      <c r="A55" s="100">
        <v>48</v>
      </c>
      <c r="B55" s="90" t="s">
        <v>183</v>
      </c>
      <c r="C55" s="100" t="s">
        <v>36</v>
      </c>
      <c r="D55" s="187">
        <v>150</v>
      </c>
      <c r="E55" s="191">
        <v>0</v>
      </c>
      <c r="F55" s="189">
        <f t="shared" si="0"/>
        <v>0</v>
      </c>
      <c r="G55" s="101">
        <v>0.05</v>
      </c>
      <c r="H55" s="102">
        <f t="shared" si="1"/>
        <v>0</v>
      </c>
      <c r="I55" s="115">
        <f t="shared" si="2"/>
        <v>0</v>
      </c>
    </row>
    <row r="56" spans="1:9" s="31" customFormat="1" ht="42" customHeight="1">
      <c r="A56" s="100">
        <v>49</v>
      </c>
      <c r="B56" s="90" t="s">
        <v>184</v>
      </c>
      <c r="C56" s="100" t="s">
        <v>36</v>
      </c>
      <c r="D56" s="187">
        <v>80</v>
      </c>
      <c r="E56" s="191">
        <v>0</v>
      </c>
      <c r="F56" s="189">
        <f t="shared" si="0"/>
        <v>0</v>
      </c>
      <c r="G56" s="101">
        <v>0.05</v>
      </c>
      <c r="H56" s="102">
        <f t="shared" si="1"/>
        <v>0</v>
      </c>
      <c r="I56" s="115">
        <f t="shared" si="2"/>
        <v>0</v>
      </c>
    </row>
    <row r="57" spans="1:9" s="31" customFormat="1" ht="42" customHeight="1">
      <c r="A57" s="100">
        <v>50</v>
      </c>
      <c r="B57" s="92" t="s">
        <v>229</v>
      </c>
      <c r="C57" s="105" t="s">
        <v>38</v>
      </c>
      <c r="D57" s="187">
        <v>70</v>
      </c>
      <c r="E57" s="191">
        <v>0</v>
      </c>
      <c r="F57" s="189">
        <f t="shared" si="0"/>
        <v>0</v>
      </c>
      <c r="G57" s="106">
        <v>0.05</v>
      </c>
      <c r="H57" s="102">
        <f t="shared" si="1"/>
        <v>0</v>
      </c>
      <c r="I57" s="115">
        <f t="shared" si="2"/>
        <v>0</v>
      </c>
    </row>
    <row r="58" spans="1:9" s="31" customFormat="1" ht="42" customHeight="1">
      <c r="A58" s="100">
        <v>51</v>
      </c>
      <c r="B58" s="90" t="s">
        <v>82</v>
      </c>
      <c r="C58" s="100" t="s">
        <v>36</v>
      </c>
      <c r="D58" s="187">
        <v>15</v>
      </c>
      <c r="E58" s="191">
        <v>0</v>
      </c>
      <c r="F58" s="189">
        <f t="shared" si="0"/>
        <v>0</v>
      </c>
      <c r="G58" s="101">
        <v>0.08</v>
      </c>
      <c r="H58" s="102">
        <f t="shared" si="1"/>
        <v>0</v>
      </c>
      <c r="I58" s="115">
        <f t="shared" si="2"/>
        <v>0</v>
      </c>
    </row>
    <row r="59" spans="1:9" s="31" customFormat="1" ht="61.5" customHeight="1">
      <c r="A59" s="100">
        <v>52</v>
      </c>
      <c r="B59" s="90" t="s">
        <v>161</v>
      </c>
      <c r="C59" s="103" t="s">
        <v>35</v>
      </c>
      <c r="D59" s="187">
        <v>250</v>
      </c>
      <c r="E59" s="191">
        <v>0</v>
      </c>
      <c r="F59" s="189">
        <f t="shared" si="0"/>
        <v>0</v>
      </c>
      <c r="G59" s="104">
        <v>0.05</v>
      </c>
      <c r="H59" s="102">
        <f t="shared" si="1"/>
        <v>0</v>
      </c>
      <c r="I59" s="115">
        <f t="shared" si="2"/>
        <v>0</v>
      </c>
    </row>
    <row r="60" spans="1:9" s="31" customFormat="1" ht="42" customHeight="1">
      <c r="A60" s="100">
        <v>53</v>
      </c>
      <c r="B60" s="90" t="s">
        <v>104</v>
      </c>
      <c r="C60" s="103" t="s">
        <v>36</v>
      </c>
      <c r="D60" s="187">
        <v>15</v>
      </c>
      <c r="E60" s="191">
        <v>0</v>
      </c>
      <c r="F60" s="189">
        <f t="shared" si="0"/>
        <v>0</v>
      </c>
      <c r="G60" s="104">
        <v>0</v>
      </c>
      <c r="H60" s="102">
        <f t="shared" si="1"/>
        <v>0</v>
      </c>
      <c r="I60" s="115">
        <f t="shared" si="2"/>
        <v>0</v>
      </c>
    </row>
    <row r="61" spans="1:9" s="31" customFormat="1" ht="42" customHeight="1">
      <c r="A61" s="100">
        <v>54</v>
      </c>
      <c r="B61" s="91" t="s">
        <v>23</v>
      </c>
      <c r="C61" s="103" t="s">
        <v>36</v>
      </c>
      <c r="D61" s="187">
        <v>60</v>
      </c>
      <c r="E61" s="191">
        <v>0</v>
      </c>
      <c r="F61" s="189">
        <f t="shared" si="0"/>
        <v>0</v>
      </c>
      <c r="G61" s="104">
        <v>0.05</v>
      </c>
      <c r="H61" s="102">
        <f t="shared" si="1"/>
        <v>0</v>
      </c>
      <c r="I61" s="115">
        <f t="shared" si="2"/>
        <v>0</v>
      </c>
    </row>
    <row r="62" spans="1:9" s="31" customFormat="1" ht="42" customHeight="1">
      <c r="A62" s="100">
        <v>55</v>
      </c>
      <c r="B62" s="90" t="s">
        <v>190</v>
      </c>
      <c r="C62" s="100" t="s">
        <v>36</v>
      </c>
      <c r="D62" s="187">
        <v>210</v>
      </c>
      <c r="E62" s="191">
        <v>0</v>
      </c>
      <c r="F62" s="189">
        <f t="shared" si="0"/>
        <v>0</v>
      </c>
      <c r="G62" s="101">
        <v>0.08</v>
      </c>
      <c r="H62" s="102">
        <f t="shared" si="1"/>
        <v>0</v>
      </c>
      <c r="I62" s="115">
        <f t="shared" si="2"/>
        <v>0</v>
      </c>
    </row>
    <row r="63" spans="1:9" s="31" customFormat="1" ht="60" customHeight="1">
      <c r="A63" s="100">
        <v>56</v>
      </c>
      <c r="B63" s="90" t="s">
        <v>111</v>
      </c>
      <c r="C63" s="100" t="s">
        <v>36</v>
      </c>
      <c r="D63" s="187">
        <v>170</v>
      </c>
      <c r="E63" s="191">
        <v>0</v>
      </c>
      <c r="F63" s="189">
        <f t="shared" si="0"/>
        <v>0</v>
      </c>
      <c r="G63" s="101">
        <v>0.05</v>
      </c>
      <c r="H63" s="102">
        <f t="shared" si="1"/>
        <v>0</v>
      </c>
      <c r="I63" s="115">
        <f t="shared" si="2"/>
        <v>0</v>
      </c>
    </row>
    <row r="64" spans="1:9" s="31" customFormat="1" ht="42" customHeight="1">
      <c r="A64" s="100">
        <v>57</v>
      </c>
      <c r="B64" s="90" t="s">
        <v>105</v>
      </c>
      <c r="C64" s="100" t="s">
        <v>72</v>
      </c>
      <c r="D64" s="187">
        <v>200</v>
      </c>
      <c r="E64" s="191">
        <v>0</v>
      </c>
      <c r="F64" s="189">
        <f t="shared" si="0"/>
        <v>0</v>
      </c>
      <c r="G64" s="101">
        <v>0.05</v>
      </c>
      <c r="H64" s="102">
        <f t="shared" si="1"/>
        <v>0</v>
      </c>
      <c r="I64" s="115">
        <f t="shared" si="2"/>
        <v>0</v>
      </c>
    </row>
    <row r="65" spans="1:9" s="31" customFormat="1" ht="42" customHeight="1">
      <c r="A65" s="100">
        <v>58</v>
      </c>
      <c r="B65" s="91" t="s">
        <v>89</v>
      </c>
      <c r="C65" s="103" t="s">
        <v>36</v>
      </c>
      <c r="D65" s="187">
        <v>30</v>
      </c>
      <c r="E65" s="191">
        <v>0</v>
      </c>
      <c r="F65" s="189">
        <f t="shared" si="0"/>
        <v>0</v>
      </c>
      <c r="G65" s="104">
        <v>0.05</v>
      </c>
      <c r="H65" s="102">
        <f t="shared" si="1"/>
        <v>0</v>
      </c>
      <c r="I65" s="115">
        <f t="shared" si="2"/>
        <v>0</v>
      </c>
    </row>
    <row r="66" spans="1:9" s="31" customFormat="1" ht="42" customHeight="1">
      <c r="A66" s="100">
        <v>59</v>
      </c>
      <c r="B66" s="90" t="s">
        <v>231</v>
      </c>
      <c r="C66" s="100" t="s">
        <v>38</v>
      </c>
      <c r="D66" s="187">
        <v>80</v>
      </c>
      <c r="E66" s="191">
        <v>0</v>
      </c>
      <c r="F66" s="189">
        <f t="shared" si="0"/>
        <v>0</v>
      </c>
      <c r="G66" s="104">
        <v>0.05</v>
      </c>
      <c r="H66" s="102">
        <f t="shared" si="1"/>
        <v>0</v>
      </c>
      <c r="I66" s="115">
        <f t="shared" si="2"/>
        <v>0</v>
      </c>
    </row>
    <row r="67" spans="1:9" s="31" customFormat="1" ht="42" customHeight="1">
      <c r="A67" s="100">
        <v>60</v>
      </c>
      <c r="B67" s="91" t="s">
        <v>24</v>
      </c>
      <c r="C67" s="103" t="s">
        <v>38</v>
      </c>
      <c r="D67" s="187">
        <v>160</v>
      </c>
      <c r="E67" s="191">
        <v>0</v>
      </c>
      <c r="F67" s="189">
        <f t="shared" si="0"/>
        <v>0</v>
      </c>
      <c r="G67" s="104">
        <v>0.05</v>
      </c>
      <c r="H67" s="102">
        <f t="shared" si="1"/>
        <v>0</v>
      </c>
      <c r="I67" s="115">
        <f t="shared" si="2"/>
        <v>0</v>
      </c>
    </row>
    <row r="68" spans="1:9" s="31" customFormat="1" ht="42" customHeight="1">
      <c r="A68" s="100">
        <v>61</v>
      </c>
      <c r="B68" s="90" t="s">
        <v>178</v>
      </c>
      <c r="C68" s="100" t="s">
        <v>38</v>
      </c>
      <c r="D68" s="187">
        <v>90</v>
      </c>
      <c r="E68" s="191">
        <v>0</v>
      </c>
      <c r="F68" s="189">
        <f t="shared" si="0"/>
        <v>0</v>
      </c>
      <c r="G68" s="101">
        <v>0.05</v>
      </c>
      <c r="H68" s="102">
        <f t="shared" si="1"/>
        <v>0</v>
      </c>
      <c r="I68" s="115">
        <f t="shared" si="2"/>
        <v>0</v>
      </c>
    </row>
    <row r="69" spans="1:9" s="31" customFormat="1" ht="42" customHeight="1">
      <c r="A69" s="100">
        <v>62</v>
      </c>
      <c r="B69" s="90" t="s">
        <v>112</v>
      </c>
      <c r="C69" s="100" t="s">
        <v>36</v>
      </c>
      <c r="D69" s="187">
        <v>120</v>
      </c>
      <c r="E69" s="191">
        <v>0</v>
      </c>
      <c r="F69" s="189">
        <f t="shared" si="0"/>
        <v>0</v>
      </c>
      <c r="G69" s="101">
        <v>0.05</v>
      </c>
      <c r="H69" s="102">
        <f t="shared" si="1"/>
        <v>0</v>
      </c>
      <c r="I69" s="115">
        <f t="shared" si="2"/>
        <v>0</v>
      </c>
    </row>
    <row r="70" spans="1:9" s="31" customFormat="1" ht="42" customHeight="1">
      <c r="A70" s="100">
        <v>63</v>
      </c>
      <c r="B70" s="90" t="s">
        <v>141</v>
      </c>
      <c r="C70" s="103" t="s">
        <v>36</v>
      </c>
      <c r="D70" s="187">
        <v>120</v>
      </c>
      <c r="E70" s="191">
        <v>0</v>
      </c>
      <c r="F70" s="189">
        <f t="shared" si="0"/>
        <v>0</v>
      </c>
      <c r="G70" s="104">
        <v>0.05</v>
      </c>
      <c r="H70" s="102">
        <f t="shared" si="1"/>
        <v>0</v>
      </c>
      <c r="I70" s="115">
        <f t="shared" si="2"/>
        <v>0</v>
      </c>
    </row>
    <row r="71" spans="1:9" s="31" customFormat="1" ht="42" customHeight="1">
      <c r="A71" s="100">
        <v>64</v>
      </c>
      <c r="B71" s="90" t="s">
        <v>235</v>
      </c>
      <c r="C71" s="100" t="s">
        <v>37</v>
      </c>
      <c r="D71" s="187">
        <v>210</v>
      </c>
      <c r="E71" s="191">
        <v>0</v>
      </c>
      <c r="F71" s="189">
        <f t="shared" si="0"/>
        <v>0</v>
      </c>
      <c r="G71" s="101">
        <v>0.05</v>
      </c>
      <c r="H71" s="102">
        <f t="shared" si="1"/>
        <v>0</v>
      </c>
      <c r="I71" s="115">
        <f t="shared" si="2"/>
        <v>0</v>
      </c>
    </row>
    <row r="72" spans="1:9" s="31" customFormat="1" ht="42" customHeight="1">
      <c r="A72" s="100">
        <v>65</v>
      </c>
      <c r="B72" s="91" t="s">
        <v>96</v>
      </c>
      <c r="C72" s="103" t="s">
        <v>38</v>
      </c>
      <c r="D72" s="187">
        <v>160</v>
      </c>
      <c r="E72" s="191">
        <v>0</v>
      </c>
      <c r="F72" s="189">
        <f t="shared" ref="F72:F89" si="3">D72*E72</f>
        <v>0</v>
      </c>
      <c r="G72" s="104">
        <v>0.23</v>
      </c>
      <c r="H72" s="102">
        <f t="shared" ref="H72:H89" si="4">F72*G72</f>
        <v>0</v>
      </c>
      <c r="I72" s="115">
        <f t="shared" ref="I72:I89" si="5">F72+H72</f>
        <v>0</v>
      </c>
    </row>
    <row r="73" spans="1:9" s="31" customFormat="1" ht="42" customHeight="1">
      <c r="A73" s="100">
        <v>66</v>
      </c>
      <c r="B73" s="90" t="s">
        <v>187</v>
      </c>
      <c r="C73" s="103" t="s">
        <v>36</v>
      </c>
      <c r="D73" s="187">
        <v>190</v>
      </c>
      <c r="E73" s="191">
        <v>0</v>
      </c>
      <c r="F73" s="189">
        <f t="shared" si="3"/>
        <v>0</v>
      </c>
      <c r="G73" s="104">
        <v>0.05</v>
      </c>
      <c r="H73" s="102">
        <f t="shared" si="4"/>
        <v>0</v>
      </c>
      <c r="I73" s="115">
        <f t="shared" si="5"/>
        <v>0</v>
      </c>
    </row>
    <row r="74" spans="1:9" s="31" customFormat="1" ht="42" customHeight="1">
      <c r="A74" s="100">
        <v>67</v>
      </c>
      <c r="B74" s="90" t="s">
        <v>162</v>
      </c>
      <c r="C74" s="100" t="s">
        <v>36</v>
      </c>
      <c r="D74" s="187">
        <v>3600</v>
      </c>
      <c r="E74" s="191">
        <v>0</v>
      </c>
      <c r="F74" s="189">
        <f t="shared" si="3"/>
        <v>0</v>
      </c>
      <c r="G74" s="101">
        <v>0.23</v>
      </c>
      <c r="H74" s="102">
        <f t="shared" si="4"/>
        <v>0</v>
      </c>
      <c r="I74" s="115">
        <f t="shared" si="5"/>
        <v>0</v>
      </c>
    </row>
    <row r="75" spans="1:9" s="31" customFormat="1" ht="42" customHeight="1">
      <c r="A75" s="100">
        <v>68</v>
      </c>
      <c r="B75" s="91" t="s">
        <v>91</v>
      </c>
      <c r="C75" s="103" t="s">
        <v>36</v>
      </c>
      <c r="D75" s="187">
        <v>300</v>
      </c>
      <c r="E75" s="191">
        <v>0</v>
      </c>
      <c r="F75" s="189">
        <f t="shared" si="3"/>
        <v>0</v>
      </c>
      <c r="G75" s="104">
        <v>0.23</v>
      </c>
      <c r="H75" s="102">
        <f t="shared" si="4"/>
        <v>0</v>
      </c>
      <c r="I75" s="115">
        <f t="shared" si="5"/>
        <v>0</v>
      </c>
    </row>
    <row r="76" spans="1:9" s="31" customFormat="1" ht="42" customHeight="1">
      <c r="A76" s="100">
        <v>69</v>
      </c>
      <c r="B76" s="90" t="s">
        <v>191</v>
      </c>
      <c r="C76" s="103" t="s">
        <v>36</v>
      </c>
      <c r="D76" s="187">
        <v>155</v>
      </c>
      <c r="E76" s="191">
        <v>0</v>
      </c>
      <c r="F76" s="189">
        <f t="shared" si="3"/>
        <v>0</v>
      </c>
      <c r="G76" s="104">
        <v>0.08</v>
      </c>
      <c r="H76" s="102">
        <f t="shared" si="4"/>
        <v>0</v>
      </c>
      <c r="I76" s="115">
        <f t="shared" si="5"/>
        <v>0</v>
      </c>
    </row>
    <row r="77" spans="1:9" s="31" customFormat="1" ht="42" customHeight="1">
      <c r="A77" s="100">
        <v>70</v>
      </c>
      <c r="B77" s="90" t="s">
        <v>192</v>
      </c>
      <c r="C77" s="103" t="s">
        <v>36</v>
      </c>
      <c r="D77" s="187">
        <v>70</v>
      </c>
      <c r="E77" s="191">
        <v>0</v>
      </c>
      <c r="F77" s="189">
        <f t="shared" si="3"/>
        <v>0</v>
      </c>
      <c r="G77" s="104">
        <v>0.08</v>
      </c>
      <c r="H77" s="102">
        <f t="shared" si="4"/>
        <v>0</v>
      </c>
      <c r="I77" s="115">
        <f t="shared" si="5"/>
        <v>0</v>
      </c>
    </row>
    <row r="78" spans="1:9" s="31" customFormat="1" ht="42" customHeight="1">
      <c r="A78" s="100">
        <v>71</v>
      </c>
      <c r="B78" s="91" t="s">
        <v>97</v>
      </c>
      <c r="C78" s="103" t="s">
        <v>37</v>
      </c>
      <c r="D78" s="187">
        <v>150</v>
      </c>
      <c r="E78" s="191">
        <v>0</v>
      </c>
      <c r="F78" s="189">
        <f t="shared" si="3"/>
        <v>0</v>
      </c>
      <c r="G78" s="104">
        <v>0.05</v>
      </c>
      <c r="H78" s="102">
        <f t="shared" si="4"/>
        <v>0</v>
      </c>
      <c r="I78" s="115">
        <f t="shared" si="5"/>
        <v>0</v>
      </c>
    </row>
    <row r="79" spans="1:9" s="31" customFormat="1" ht="42" customHeight="1">
      <c r="A79" s="100">
        <v>72</v>
      </c>
      <c r="B79" s="90" t="s">
        <v>206</v>
      </c>
      <c r="C79" s="100" t="s">
        <v>37</v>
      </c>
      <c r="D79" s="187">
        <v>200</v>
      </c>
      <c r="E79" s="191">
        <v>0</v>
      </c>
      <c r="F79" s="189">
        <f t="shared" si="3"/>
        <v>0</v>
      </c>
      <c r="G79" s="104">
        <v>0.05</v>
      </c>
      <c r="H79" s="102">
        <f t="shared" si="4"/>
        <v>0</v>
      </c>
      <c r="I79" s="115">
        <f t="shared" si="5"/>
        <v>0</v>
      </c>
    </row>
    <row r="80" spans="1:9" s="31" customFormat="1" ht="42" customHeight="1">
      <c r="A80" s="100">
        <v>73</v>
      </c>
      <c r="B80" s="90" t="s">
        <v>216</v>
      </c>
      <c r="C80" s="100" t="s">
        <v>37</v>
      </c>
      <c r="D80" s="187">
        <v>20</v>
      </c>
      <c r="E80" s="191">
        <v>0</v>
      </c>
      <c r="F80" s="189">
        <f t="shared" si="3"/>
        <v>0</v>
      </c>
      <c r="G80" s="104">
        <v>0.05</v>
      </c>
      <c r="H80" s="102">
        <f t="shared" si="4"/>
        <v>0</v>
      </c>
      <c r="I80" s="115">
        <f t="shared" si="5"/>
        <v>0</v>
      </c>
    </row>
    <row r="81" spans="1:9" s="31" customFormat="1" ht="42" customHeight="1">
      <c r="A81" s="100">
        <v>74</v>
      </c>
      <c r="B81" s="90" t="s">
        <v>232</v>
      </c>
      <c r="C81" s="100" t="s">
        <v>38</v>
      </c>
      <c r="D81" s="187">
        <v>220</v>
      </c>
      <c r="E81" s="191">
        <v>0</v>
      </c>
      <c r="F81" s="189">
        <f t="shared" si="3"/>
        <v>0</v>
      </c>
      <c r="G81" s="104">
        <v>0.05</v>
      </c>
      <c r="H81" s="102">
        <f t="shared" si="4"/>
        <v>0</v>
      </c>
      <c r="I81" s="115">
        <f t="shared" si="5"/>
        <v>0</v>
      </c>
    </row>
    <row r="82" spans="1:9" s="31" customFormat="1" ht="42" customHeight="1">
      <c r="A82" s="100">
        <v>75</v>
      </c>
      <c r="B82" s="90" t="s">
        <v>226</v>
      </c>
      <c r="C82" s="100" t="s">
        <v>37</v>
      </c>
      <c r="D82" s="187">
        <v>60</v>
      </c>
      <c r="E82" s="191">
        <v>0</v>
      </c>
      <c r="F82" s="189">
        <f t="shared" si="3"/>
        <v>0</v>
      </c>
      <c r="G82" s="104">
        <v>0.08</v>
      </c>
      <c r="H82" s="102">
        <f t="shared" si="4"/>
        <v>0</v>
      </c>
      <c r="I82" s="115">
        <f t="shared" si="5"/>
        <v>0</v>
      </c>
    </row>
    <row r="83" spans="1:9" s="31" customFormat="1" ht="42" customHeight="1">
      <c r="A83" s="100">
        <v>76</v>
      </c>
      <c r="B83" s="90" t="s">
        <v>234</v>
      </c>
      <c r="C83" s="100" t="s">
        <v>38</v>
      </c>
      <c r="D83" s="187">
        <v>140</v>
      </c>
      <c r="E83" s="191">
        <v>0</v>
      </c>
      <c r="F83" s="189">
        <f t="shared" si="3"/>
        <v>0</v>
      </c>
      <c r="G83" s="104">
        <v>0.05</v>
      </c>
      <c r="H83" s="102">
        <f t="shared" si="4"/>
        <v>0</v>
      </c>
      <c r="I83" s="115">
        <f t="shared" si="5"/>
        <v>0</v>
      </c>
    </row>
    <row r="84" spans="1:9" s="31" customFormat="1" ht="42" customHeight="1">
      <c r="A84" s="100">
        <v>77</v>
      </c>
      <c r="B84" s="92" t="s">
        <v>237</v>
      </c>
      <c r="C84" s="100" t="s">
        <v>37</v>
      </c>
      <c r="D84" s="187">
        <v>20</v>
      </c>
      <c r="E84" s="191">
        <v>0</v>
      </c>
      <c r="F84" s="189">
        <f t="shared" si="3"/>
        <v>0</v>
      </c>
      <c r="G84" s="104">
        <v>0.08</v>
      </c>
      <c r="H84" s="102">
        <f t="shared" si="4"/>
        <v>0</v>
      </c>
      <c r="I84" s="115">
        <f t="shared" si="5"/>
        <v>0</v>
      </c>
    </row>
    <row r="85" spans="1:9" s="31" customFormat="1" ht="42" customHeight="1">
      <c r="A85" s="100">
        <v>78</v>
      </c>
      <c r="B85" s="92" t="s">
        <v>245</v>
      </c>
      <c r="C85" s="100" t="s">
        <v>37</v>
      </c>
      <c r="D85" s="187">
        <v>180</v>
      </c>
      <c r="E85" s="191">
        <v>0</v>
      </c>
      <c r="F85" s="189">
        <f t="shared" si="3"/>
        <v>0</v>
      </c>
      <c r="G85" s="104">
        <v>0.08</v>
      </c>
      <c r="H85" s="102">
        <f t="shared" si="4"/>
        <v>0</v>
      </c>
      <c r="I85" s="115">
        <f t="shared" si="5"/>
        <v>0</v>
      </c>
    </row>
    <row r="86" spans="1:9" s="31" customFormat="1" ht="42" customHeight="1">
      <c r="A86" s="100">
        <v>79</v>
      </c>
      <c r="B86" s="92" t="s">
        <v>246</v>
      </c>
      <c r="C86" s="100" t="s">
        <v>37</v>
      </c>
      <c r="D86" s="187">
        <v>20</v>
      </c>
      <c r="E86" s="191">
        <v>0</v>
      </c>
      <c r="F86" s="189">
        <f t="shared" si="3"/>
        <v>0</v>
      </c>
      <c r="G86" s="104">
        <v>0.05</v>
      </c>
      <c r="H86" s="102">
        <f t="shared" si="4"/>
        <v>0</v>
      </c>
      <c r="I86" s="115">
        <f t="shared" si="5"/>
        <v>0</v>
      </c>
    </row>
    <row r="87" spans="1:9" s="31" customFormat="1" ht="42" customHeight="1">
      <c r="A87" s="100">
        <v>80</v>
      </c>
      <c r="B87" s="92" t="s">
        <v>247</v>
      </c>
      <c r="C87" s="100" t="s">
        <v>37</v>
      </c>
      <c r="D87" s="187">
        <v>120</v>
      </c>
      <c r="E87" s="191">
        <v>0</v>
      </c>
      <c r="F87" s="189">
        <f t="shared" si="3"/>
        <v>0</v>
      </c>
      <c r="G87" s="104">
        <v>0.08</v>
      </c>
      <c r="H87" s="102">
        <f t="shared" si="4"/>
        <v>0</v>
      </c>
      <c r="I87" s="115">
        <f t="shared" si="5"/>
        <v>0</v>
      </c>
    </row>
    <row r="88" spans="1:9" s="31" customFormat="1" ht="42" customHeight="1">
      <c r="A88" s="100">
        <v>81</v>
      </c>
      <c r="B88" s="92" t="s">
        <v>248</v>
      </c>
      <c r="C88" s="100" t="s">
        <v>38</v>
      </c>
      <c r="D88" s="187">
        <v>10</v>
      </c>
      <c r="E88" s="191">
        <v>0</v>
      </c>
      <c r="F88" s="189">
        <f t="shared" si="3"/>
        <v>0</v>
      </c>
      <c r="G88" s="104">
        <v>0.05</v>
      </c>
      <c r="H88" s="102">
        <f t="shared" si="4"/>
        <v>0</v>
      </c>
      <c r="I88" s="115">
        <f t="shared" si="5"/>
        <v>0</v>
      </c>
    </row>
    <row r="89" spans="1:9" s="31" customFormat="1" ht="42" customHeight="1" thickBot="1">
      <c r="A89" s="100">
        <v>82</v>
      </c>
      <c r="B89" s="109" t="s">
        <v>215</v>
      </c>
      <c r="C89" s="110" t="s">
        <v>36</v>
      </c>
      <c r="D89" s="188">
        <v>100</v>
      </c>
      <c r="E89" s="192">
        <v>0</v>
      </c>
      <c r="F89" s="189">
        <f t="shared" si="3"/>
        <v>0</v>
      </c>
      <c r="G89" s="111">
        <v>0.05</v>
      </c>
      <c r="H89" s="102">
        <f t="shared" si="4"/>
        <v>0</v>
      </c>
      <c r="I89" s="115">
        <f t="shared" si="5"/>
        <v>0</v>
      </c>
    </row>
    <row r="90" spans="1:9" ht="52.2" customHeight="1" thickBot="1">
      <c r="A90" s="227" t="s">
        <v>277</v>
      </c>
      <c r="B90" s="228"/>
      <c r="C90" s="228"/>
      <c r="D90" s="228"/>
      <c r="E90" s="229"/>
      <c r="F90" s="112">
        <f>SUM(F8:F89)</f>
        <v>0</v>
      </c>
      <c r="G90" s="113" t="s">
        <v>278</v>
      </c>
      <c r="H90" s="112">
        <f>SUM(H8:H89)</f>
        <v>0</v>
      </c>
      <c r="I90" s="114">
        <f>SUM(I8:I89)</f>
        <v>0</v>
      </c>
    </row>
    <row r="91" spans="1:9" ht="13.8">
      <c r="A91"/>
      <c r="B91" s="64"/>
      <c r="C91"/>
      <c r="D91" s="51"/>
      <c r="E91" s="54"/>
      <c r="F91"/>
      <c r="G91" s="54"/>
      <c r="H91"/>
      <c r="I91"/>
    </row>
    <row r="92" spans="1:9" ht="14.4" thickBot="1">
      <c r="A92"/>
      <c r="B92" s="64"/>
      <c r="C92"/>
      <c r="D92" s="51"/>
      <c r="E92" s="54"/>
      <c r="F92"/>
      <c r="G92" s="54"/>
      <c r="H92"/>
      <c r="I92"/>
    </row>
    <row r="93" spans="1:9" ht="15.6" customHeight="1">
      <c r="A93" s="246" t="s">
        <v>351</v>
      </c>
      <c r="B93" s="247"/>
      <c r="C93" s="247"/>
      <c r="D93" s="247"/>
      <c r="E93" s="247"/>
      <c r="F93" s="247"/>
      <c r="G93" s="247"/>
      <c r="H93" s="247"/>
      <c r="I93" s="248"/>
    </row>
    <row r="94" spans="1:9" ht="14.4" customHeight="1">
      <c r="A94" s="249"/>
      <c r="B94" s="250"/>
      <c r="C94" s="250"/>
      <c r="D94" s="250"/>
      <c r="E94" s="250"/>
      <c r="F94" s="250"/>
      <c r="G94" s="250"/>
      <c r="H94" s="250"/>
      <c r="I94" s="251"/>
    </row>
    <row r="95" spans="1:9" ht="14.4" customHeight="1">
      <c r="A95" s="249"/>
      <c r="B95" s="250"/>
      <c r="C95" s="250"/>
      <c r="D95" s="250"/>
      <c r="E95" s="250"/>
      <c r="F95" s="250"/>
      <c r="G95" s="250"/>
      <c r="H95" s="250"/>
      <c r="I95" s="251"/>
    </row>
    <row r="96" spans="1:9" ht="14.4" customHeight="1">
      <c r="A96" s="249"/>
      <c r="B96" s="250"/>
      <c r="C96" s="250"/>
      <c r="D96" s="250"/>
      <c r="E96" s="250"/>
      <c r="F96" s="250"/>
      <c r="G96" s="250"/>
      <c r="H96" s="250"/>
      <c r="I96" s="251"/>
    </row>
    <row r="97" spans="1:9" ht="14.4" customHeight="1">
      <c r="A97" s="249"/>
      <c r="B97" s="250"/>
      <c r="C97" s="250"/>
      <c r="D97" s="250"/>
      <c r="E97" s="250"/>
      <c r="F97" s="250"/>
      <c r="G97" s="250"/>
      <c r="H97" s="250"/>
      <c r="I97" s="251"/>
    </row>
    <row r="98" spans="1:9" ht="13.8" customHeight="1" thickBot="1">
      <c r="A98" s="252"/>
      <c r="B98" s="253"/>
      <c r="C98" s="253"/>
      <c r="D98" s="253"/>
      <c r="E98" s="253"/>
      <c r="F98" s="253"/>
      <c r="G98" s="253"/>
      <c r="H98" s="253"/>
      <c r="I98" s="254"/>
    </row>
    <row r="99" spans="1:9" ht="14.4" thickBot="1">
      <c r="A99"/>
      <c r="B99" s="64"/>
      <c r="C99"/>
      <c r="D99" s="51"/>
      <c r="E99" s="54"/>
      <c r="F99"/>
      <c r="G99" s="54"/>
      <c r="H99"/>
      <c r="I99"/>
    </row>
    <row r="100" spans="1:9" ht="13.8" customHeight="1">
      <c r="A100" s="245" t="s">
        <v>352</v>
      </c>
      <c r="B100" s="237"/>
      <c r="C100" s="237"/>
      <c r="D100" s="237"/>
      <c r="E100" s="237"/>
      <c r="F100" s="237"/>
      <c r="G100" s="237"/>
      <c r="H100" s="237"/>
      <c r="I100" s="238"/>
    </row>
    <row r="101" spans="1:9" ht="13.8" customHeight="1">
      <c r="A101" s="239"/>
      <c r="B101" s="240"/>
      <c r="C101" s="240"/>
      <c r="D101" s="240"/>
      <c r="E101" s="240"/>
      <c r="F101" s="240"/>
      <c r="G101" s="240"/>
      <c r="H101" s="240"/>
      <c r="I101" s="241"/>
    </row>
    <row r="102" spans="1:9" ht="13.8" customHeight="1">
      <c r="A102" s="239"/>
      <c r="B102" s="240"/>
      <c r="C102" s="240"/>
      <c r="D102" s="240"/>
      <c r="E102" s="240"/>
      <c r="F102" s="240"/>
      <c r="G102" s="240"/>
      <c r="H102" s="240"/>
      <c r="I102" s="241"/>
    </row>
    <row r="103" spans="1:9" ht="13.8" customHeight="1">
      <c r="A103" s="239"/>
      <c r="B103" s="240"/>
      <c r="C103" s="240"/>
      <c r="D103" s="240"/>
      <c r="E103" s="240"/>
      <c r="F103" s="240"/>
      <c r="G103" s="240"/>
      <c r="H103" s="240"/>
      <c r="I103" s="241"/>
    </row>
    <row r="104" spans="1:9" ht="13.8" customHeight="1">
      <c r="A104" s="239"/>
      <c r="B104" s="240"/>
      <c r="C104" s="240"/>
      <c r="D104" s="240"/>
      <c r="E104" s="240"/>
      <c r="F104" s="240"/>
      <c r="G104" s="240"/>
      <c r="H104" s="240"/>
      <c r="I104" s="241"/>
    </row>
    <row r="105" spans="1:9" ht="13.8" customHeight="1" thickBot="1">
      <c r="A105" s="242"/>
      <c r="B105" s="243"/>
      <c r="C105" s="243"/>
      <c r="D105" s="243"/>
      <c r="E105" s="243"/>
      <c r="F105" s="243"/>
      <c r="G105" s="243"/>
      <c r="H105" s="243"/>
      <c r="I105" s="244"/>
    </row>
    <row r="106" spans="1:9" ht="13.8">
      <c r="A106"/>
      <c r="B106" s="64"/>
      <c r="C106"/>
      <c r="D106" s="51"/>
      <c r="E106" s="54"/>
      <c r="F106"/>
      <c r="G106" s="54"/>
      <c r="H106"/>
      <c r="I106"/>
    </row>
    <row r="107" spans="1:9" ht="13.8">
      <c r="A107"/>
      <c r="B107" s="64"/>
      <c r="C107"/>
      <c r="D107" s="51"/>
      <c r="E107" s="54"/>
      <c r="F107"/>
      <c r="G107" s="54"/>
      <c r="H107"/>
      <c r="I107"/>
    </row>
    <row r="108" spans="1:9" ht="13.8">
      <c r="A108"/>
      <c r="B108" s="64"/>
      <c r="C108"/>
      <c r="D108" s="51"/>
      <c r="E108" s="54"/>
      <c r="F108"/>
      <c r="G108" s="54"/>
      <c r="H108"/>
      <c r="I108"/>
    </row>
    <row r="109" spans="1:9" ht="13.8">
      <c r="A109"/>
      <c r="B109" s="64"/>
      <c r="C109"/>
      <c r="D109" s="51"/>
      <c r="E109" s="54"/>
      <c r="F109"/>
      <c r="G109" s="54"/>
      <c r="H109"/>
      <c r="I109"/>
    </row>
    <row r="110" spans="1:9" ht="13.8">
      <c r="A110"/>
      <c r="B110" s="64"/>
      <c r="C110"/>
      <c r="D110" s="51"/>
      <c r="E110" s="54"/>
      <c r="F110"/>
      <c r="G110" s="54"/>
      <c r="H110"/>
      <c r="I110"/>
    </row>
    <row r="111" spans="1:9" ht="13.8">
      <c r="A111"/>
      <c r="B111" s="64"/>
      <c r="C111"/>
      <c r="D111" s="51"/>
      <c r="E111" s="54"/>
      <c r="F111"/>
      <c r="G111" s="54"/>
      <c r="H111"/>
      <c r="I111"/>
    </row>
    <row r="112" spans="1:9" ht="13.8">
      <c r="A112"/>
      <c r="B112" s="64"/>
      <c r="C112"/>
      <c r="D112" s="51"/>
      <c r="E112" s="54"/>
      <c r="F112"/>
      <c r="G112" s="54"/>
      <c r="H112"/>
      <c r="I112"/>
    </row>
    <row r="113" spans="1:9" ht="13.8">
      <c r="A113"/>
      <c r="B113" s="64"/>
      <c r="C113"/>
      <c r="D113" s="51"/>
      <c r="E113" s="54"/>
      <c r="F113"/>
      <c r="G113" s="54"/>
      <c r="H113"/>
      <c r="I113"/>
    </row>
    <row r="114" spans="1:9" ht="13.8">
      <c r="A114"/>
      <c r="B114" s="64"/>
      <c r="C114"/>
      <c r="D114" s="51"/>
      <c r="E114" s="54"/>
      <c r="F114"/>
      <c r="G114" s="54"/>
      <c r="H114"/>
      <c r="I114"/>
    </row>
    <row r="115" spans="1:9" ht="13.8">
      <c r="A115"/>
      <c r="B115" s="64"/>
      <c r="C115"/>
      <c r="D115" s="51"/>
      <c r="E115" s="54"/>
      <c r="F115"/>
      <c r="G115" s="54"/>
      <c r="H115"/>
      <c r="I115"/>
    </row>
    <row r="116" spans="1:9" ht="13.8">
      <c r="A116"/>
      <c r="B116" s="64"/>
      <c r="C116"/>
      <c r="D116" s="51"/>
      <c r="E116" s="54"/>
      <c r="F116"/>
      <c r="G116" s="54"/>
      <c r="H116"/>
      <c r="I116"/>
    </row>
    <row r="117" spans="1:9" ht="13.8">
      <c r="A117"/>
      <c r="B117" s="64"/>
      <c r="C117"/>
      <c r="D117" s="51"/>
      <c r="E117" s="54"/>
      <c r="F117"/>
      <c r="G117" s="54"/>
      <c r="H117"/>
      <c r="I117"/>
    </row>
    <row r="118" spans="1:9" ht="13.8">
      <c r="A118"/>
      <c r="B118" s="64"/>
      <c r="C118"/>
      <c r="D118" s="51"/>
      <c r="E118" s="54"/>
      <c r="F118"/>
      <c r="G118" s="54"/>
      <c r="H118"/>
      <c r="I118"/>
    </row>
    <row r="119" spans="1:9" ht="13.8">
      <c r="A119"/>
      <c r="B119" s="64"/>
      <c r="C119"/>
      <c r="D119" s="51"/>
      <c r="E119" s="54"/>
      <c r="F119"/>
      <c r="G119" s="54"/>
      <c r="H119"/>
      <c r="I119"/>
    </row>
    <row r="120" spans="1:9" ht="13.8">
      <c r="A120"/>
      <c r="B120" s="64"/>
      <c r="C120"/>
      <c r="D120" s="51"/>
      <c r="E120" s="54"/>
      <c r="F120"/>
      <c r="G120" s="54"/>
      <c r="H120"/>
      <c r="I120"/>
    </row>
    <row r="121" spans="1:9" ht="13.8">
      <c r="A121"/>
      <c r="B121" s="64"/>
      <c r="C121"/>
      <c r="D121" s="51"/>
      <c r="E121" s="54"/>
      <c r="F121"/>
      <c r="G121" s="54"/>
      <c r="H121"/>
      <c r="I121"/>
    </row>
    <row r="122" spans="1:9" ht="13.8">
      <c r="A122"/>
      <c r="B122" s="64"/>
      <c r="C122"/>
      <c r="D122" s="51"/>
      <c r="E122" s="54"/>
      <c r="F122"/>
      <c r="G122" s="54"/>
      <c r="H122"/>
      <c r="I122"/>
    </row>
    <row r="123" spans="1:9" ht="13.8">
      <c r="A123"/>
      <c r="B123" s="64"/>
      <c r="C123"/>
      <c r="D123" s="51"/>
      <c r="E123" s="54"/>
      <c r="F123"/>
      <c r="G123" s="54"/>
      <c r="H123"/>
      <c r="I123"/>
    </row>
    <row r="124" spans="1:9" ht="13.8">
      <c r="A124"/>
      <c r="B124" s="64"/>
      <c r="C124"/>
      <c r="D124" s="51"/>
      <c r="E124" s="54"/>
      <c r="F124"/>
      <c r="G124" s="54"/>
      <c r="H124"/>
      <c r="I124"/>
    </row>
    <row r="125" spans="1:9" ht="13.8">
      <c r="A125"/>
      <c r="B125" s="64"/>
      <c r="C125"/>
      <c r="D125" s="51"/>
      <c r="E125" s="54"/>
      <c r="F125"/>
      <c r="G125" s="54"/>
      <c r="H125"/>
      <c r="I125"/>
    </row>
    <row r="126" spans="1:9" ht="13.8">
      <c r="A126"/>
      <c r="B126" s="64"/>
      <c r="C126"/>
      <c r="D126" s="51"/>
      <c r="E126" s="54"/>
      <c r="F126"/>
      <c r="G126" s="54"/>
      <c r="H126"/>
      <c r="I126"/>
    </row>
    <row r="127" spans="1:9" ht="13.8">
      <c r="A127"/>
      <c r="B127" s="64"/>
      <c r="C127"/>
      <c r="D127" s="51"/>
      <c r="E127" s="54"/>
      <c r="F127"/>
      <c r="G127" s="54"/>
      <c r="H127"/>
      <c r="I127"/>
    </row>
    <row r="128" spans="1:9" ht="13.8">
      <c r="A128"/>
      <c r="B128" s="64"/>
      <c r="C128"/>
      <c r="D128" s="51"/>
      <c r="E128" s="54"/>
      <c r="F128"/>
      <c r="G128" s="54"/>
      <c r="H128"/>
      <c r="I128"/>
    </row>
    <row r="129" spans="1:9" ht="13.8">
      <c r="A129"/>
      <c r="B129" s="64"/>
      <c r="C129"/>
      <c r="D129" s="51"/>
      <c r="E129" s="54"/>
      <c r="F129"/>
      <c r="G129" s="54"/>
      <c r="H129"/>
      <c r="I129"/>
    </row>
    <row r="130" spans="1:9" ht="13.8">
      <c r="A130"/>
      <c r="B130" s="64"/>
      <c r="C130"/>
      <c r="D130" s="51"/>
      <c r="E130" s="54"/>
      <c r="F130"/>
      <c r="G130" s="54"/>
      <c r="H130"/>
      <c r="I130"/>
    </row>
    <row r="131" spans="1:9" ht="13.8">
      <c r="A131"/>
      <c r="B131" s="64"/>
      <c r="C131"/>
      <c r="D131" s="51"/>
      <c r="E131" s="54"/>
      <c r="F131"/>
      <c r="G131" s="54"/>
      <c r="H131"/>
      <c r="I131"/>
    </row>
    <row r="132" spans="1:9" ht="13.8">
      <c r="A132"/>
      <c r="B132" s="64"/>
      <c r="C132"/>
      <c r="D132" s="51"/>
      <c r="E132" s="54"/>
      <c r="F132"/>
      <c r="G132" s="54"/>
      <c r="H132"/>
      <c r="I132"/>
    </row>
    <row r="133" spans="1:9" ht="13.8">
      <c r="A133"/>
      <c r="B133" s="64"/>
      <c r="C133"/>
      <c r="D133" s="51"/>
      <c r="E133" s="54"/>
      <c r="F133"/>
      <c r="G133" s="54"/>
      <c r="H133"/>
      <c r="I133"/>
    </row>
    <row r="134" spans="1:9" ht="13.8">
      <c r="A134"/>
      <c r="B134" s="64"/>
      <c r="C134"/>
      <c r="D134" s="51"/>
      <c r="E134" s="54"/>
      <c r="F134"/>
      <c r="G134" s="54"/>
      <c r="H134"/>
      <c r="I134"/>
    </row>
    <row r="135" spans="1:9" ht="13.8">
      <c r="A135"/>
      <c r="B135" s="64"/>
      <c r="C135"/>
      <c r="D135" s="51"/>
      <c r="E135" s="54"/>
      <c r="F135"/>
      <c r="G135" s="54"/>
      <c r="H135"/>
      <c r="I135"/>
    </row>
    <row r="136" spans="1:9" ht="13.8">
      <c r="A136"/>
      <c r="B136" s="64"/>
      <c r="C136"/>
      <c r="D136" s="51"/>
      <c r="E136" s="54"/>
      <c r="F136"/>
      <c r="G136" s="54"/>
      <c r="H136"/>
      <c r="I136"/>
    </row>
    <row r="137" spans="1:9" ht="13.8">
      <c r="A137"/>
      <c r="B137" s="64"/>
      <c r="C137"/>
      <c r="D137" s="51"/>
      <c r="E137" s="54"/>
      <c r="F137"/>
      <c r="G137" s="54"/>
      <c r="H137"/>
      <c r="I137"/>
    </row>
    <row r="138" spans="1:9" ht="13.8">
      <c r="A138"/>
      <c r="B138" s="64"/>
      <c r="C138"/>
      <c r="D138" s="51"/>
      <c r="E138" s="54"/>
      <c r="F138"/>
      <c r="G138" s="54"/>
      <c r="H138"/>
      <c r="I138"/>
    </row>
    <row r="139" spans="1:9" ht="13.8">
      <c r="A139"/>
      <c r="B139" s="64"/>
      <c r="C139"/>
      <c r="D139" s="51"/>
      <c r="E139" s="54"/>
      <c r="F139"/>
      <c r="G139" s="54"/>
      <c r="H139"/>
      <c r="I139"/>
    </row>
    <row r="140" spans="1:9" ht="13.8">
      <c r="A140"/>
      <c r="B140" s="64"/>
      <c r="C140"/>
      <c r="D140" s="51"/>
      <c r="E140" s="54"/>
      <c r="F140"/>
      <c r="G140" s="54"/>
      <c r="H140"/>
      <c r="I140"/>
    </row>
    <row r="141" spans="1:9" ht="13.8">
      <c r="A141"/>
      <c r="B141" s="64"/>
      <c r="C141"/>
      <c r="D141" s="51"/>
      <c r="E141" s="54"/>
      <c r="F141"/>
      <c r="G141" s="54"/>
      <c r="H141"/>
      <c r="I141"/>
    </row>
    <row r="142" spans="1:9" ht="13.8">
      <c r="A142"/>
      <c r="B142" s="64"/>
      <c r="C142"/>
      <c r="D142" s="51"/>
      <c r="E142" s="54"/>
      <c r="F142"/>
      <c r="G142" s="54"/>
      <c r="H142"/>
      <c r="I142"/>
    </row>
    <row r="143" spans="1:9" ht="13.8">
      <c r="A143"/>
      <c r="B143" s="64"/>
      <c r="C143"/>
      <c r="D143" s="51"/>
      <c r="E143" s="54"/>
      <c r="F143"/>
      <c r="G143" s="54"/>
      <c r="H143"/>
      <c r="I143"/>
    </row>
    <row r="144" spans="1:9" ht="13.8">
      <c r="A144"/>
      <c r="B144" s="64"/>
      <c r="C144"/>
      <c r="D144" s="51"/>
      <c r="E144" s="54"/>
      <c r="F144"/>
      <c r="G144" s="54"/>
      <c r="H144"/>
      <c r="I144"/>
    </row>
    <row r="145" spans="1:9" ht="13.8">
      <c r="A145"/>
      <c r="B145" s="64"/>
      <c r="C145"/>
      <c r="D145" s="51"/>
      <c r="E145" s="54"/>
      <c r="F145"/>
      <c r="G145" s="54"/>
      <c r="H145"/>
      <c r="I145"/>
    </row>
    <row r="146" spans="1:9" ht="13.8">
      <c r="A146"/>
      <c r="B146" s="64"/>
      <c r="C146"/>
      <c r="D146" s="51"/>
      <c r="E146" s="54"/>
      <c r="F146"/>
      <c r="G146" s="54"/>
      <c r="H146"/>
      <c r="I146"/>
    </row>
    <row r="147" spans="1:9" ht="13.8">
      <c r="A147"/>
      <c r="B147" s="64"/>
      <c r="C147"/>
      <c r="D147" s="51"/>
      <c r="E147" s="54"/>
      <c r="F147"/>
      <c r="G147" s="54"/>
      <c r="H147"/>
      <c r="I147"/>
    </row>
    <row r="148" spans="1:9" ht="13.8">
      <c r="A148"/>
      <c r="B148" s="64"/>
      <c r="C148"/>
      <c r="D148" s="51"/>
      <c r="E148" s="54"/>
      <c r="F148"/>
      <c r="G148" s="54"/>
      <c r="H148"/>
      <c r="I148"/>
    </row>
    <row r="149" spans="1:9" ht="13.8">
      <c r="A149"/>
      <c r="B149" s="64"/>
      <c r="C149"/>
      <c r="D149" s="51"/>
      <c r="E149" s="54"/>
      <c r="F149"/>
      <c r="G149" s="54"/>
      <c r="H149"/>
      <c r="I149"/>
    </row>
    <row r="150" spans="1:9" ht="13.8">
      <c r="A150"/>
      <c r="B150" s="64"/>
      <c r="C150"/>
      <c r="D150" s="51"/>
      <c r="E150" s="54"/>
      <c r="F150"/>
      <c r="G150" s="54"/>
      <c r="H150"/>
      <c r="I150"/>
    </row>
    <row r="151" spans="1:9" ht="13.8">
      <c r="A151"/>
      <c r="B151" s="64"/>
      <c r="C151"/>
      <c r="D151" s="51"/>
      <c r="E151" s="54"/>
      <c r="F151"/>
      <c r="G151" s="54"/>
      <c r="H151"/>
      <c r="I151"/>
    </row>
    <row r="152" spans="1:9" ht="13.8">
      <c r="A152"/>
      <c r="B152" s="64"/>
      <c r="C152"/>
      <c r="D152" s="51"/>
      <c r="E152" s="54"/>
      <c r="F152"/>
      <c r="G152" s="54"/>
      <c r="H152"/>
      <c r="I152"/>
    </row>
    <row r="153" spans="1:9" ht="13.8">
      <c r="A153"/>
      <c r="B153" s="64"/>
      <c r="C153"/>
      <c r="D153" s="51"/>
      <c r="E153" s="54"/>
      <c r="F153"/>
      <c r="G153" s="54"/>
      <c r="H153"/>
      <c r="I153"/>
    </row>
    <row r="154" spans="1:9" ht="13.8">
      <c r="A154"/>
      <c r="B154" s="64"/>
      <c r="C154"/>
      <c r="D154" s="51"/>
      <c r="E154" s="54"/>
      <c r="F154"/>
      <c r="G154" s="54"/>
      <c r="H154"/>
      <c r="I154"/>
    </row>
    <row r="155" spans="1:9" ht="13.8">
      <c r="A155"/>
      <c r="B155" s="64"/>
      <c r="C155"/>
      <c r="D155" s="51"/>
      <c r="E155" s="54"/>
      <c r="F155"/>
      <c r="G155" s="54"/>
      <c r="H155"/>
      <c r="I155"/>
    </row>
    <row r="156" spans="1:9" ht="13.8">
      <c r="A156"/>
      <c r="B156" s="64"/>
      <c r="C156"/>
      <c r="D156" s="51"/>
      <c r="E156" s="54"/>
      <c r="F156"/>
      <c r="G156" s="54"/>
      <c r="H156"/>
      <c r="I156"/>
    </row>
    <row r="157" spans="1:9" ht="13.8">
      <c r="A157"/>
      <c r="B157" s="64"/>
      <c r="C157"/>
      <c r="D157" s="51"/>
      <c r="E157" s="54"/>
      <c r="F157"/>
      <c r="G157" s="54"/>
      <c r="H157"/>
      <c r="I157"/>
    </row>
    <row r="158" spans="1:9" ht="13.8">
      <c r="A158"/>
      <c r="B158" s="64"/>
      <c r="C158"/>
      <c r="D158" s="51"/>
      <c r="E158" s="54"/>
      <c r="F158"/>
      <c r="G158" s="54"/>
      <c r="H158"/>
      <c r="I158"/>
    </row>
    <row r="159" spans="1:9" ht="13.8">
      <c r="A159"/>
      <c r="B159" s="64"/>
      <c r="C159"/>
      <c r="D159" s="51"/>
      <c r="E159" s="54"/>
      <c r="F159"/>
      <c r="G159" s="54"/>
      <c r="H159"/>
      <c r="I159"/>
    </row>
    <row r="160" spans="1:9" ht="13.8">
      <c r="A160"/>
      <c r="B160" s="64"/>
      <c r="C160"/>
      <c r="D160" s="51"/>
      <c r="E160" s="54"/>
      <c r="F160"/>
      <c r="G160" s="54"/>
      <c r="H160"/>
      <c r="I160"/>
    </row>
    <row r="161" spans="1:9" ht="13.8">
      <c r="A161"/>
      <c r="B161" s="64"/>
      <c r="C161"/>
      <c r="D161" s="51"/>
      <c r="E161" s="54"/>
      <c r="F161"/>
      <c r="G161" s="54"/>
      <c r="H161"/>
      <c r="I161"/>
    </row>
    <row r="162" spans="1:9" ht="13.8">
      <c r="A162"/>
      <c r="B162" s="64"/>
      <c r="C162"/>
      <c r="D162" s="51"/>
      <c r="E162" s="54"/>
      <c r="F162"/>
      <c r="G162" s="54"/>
      <c r="H162"/>
      <c r="I162"/>
    </row>
    <row r="163" spans="1:9" ht="13.8">
      <c r="A163"/>
      <c r="B163" s="64"/>
      <c r="C163"/>
      <c r="D163" s="51"/>
      <c r="E163" s="54"/>
      <c r="F163"/>
      <c r="G163" s="54"/>
      <c r="H163"/>
      <c r="I163"/>
    </row>
    <row r="164" spans="1:9" ht="13.8">
      <c r="A164"/>
      <c r="B164" s="64"/>
      <c r="C164"/>
      <c r="D164" s="51"/>
      <c r="E164" s="54"/>
      <c r="F164"/>
      <c r="G164" s="54"/>
      <c r="H164"/>
      <c r="I164"/>
    </row>
    <row r="165" spans="1:9" ht="13.8">
      <c r="A165"/>
      <c r="B165" s="64"/>
      <c r="C165"/>
      <c r="D165" s="51"/>
      <c r="E165" s="54"/>
      <c r="F165"/>
      <c r="G165" s="54"/>
      <c r="H165"/>
      <c r="I165"/>
    </row>
    <row r="166" spans="1:9" ht="13.8">
      <c r="A166"/>
      <c r="B166" s="64"/>
      <c r="C166"/>
      <c r="D166" s="51"/>
      <c r="E166" s="54"/>
      <c r="F166"/>
      <c r="G166" s="54"/>
      <c r="H166"/>
      <c r="I166"/>
    </row>
    <row r="167" spans="1:9" ht="13.8">
      <c r="A167"/>
      <c r="B167" s="64"/>
      <c r="C167"/>
      <c r="D167" s="51"/>
      <c r="E167" s="54"/>
      <c r="F167"/>
      <c r="G167" s="54"/>
      <c r="H167"/>
      <c r="I167"/>
    </row>
    <row r="168" spans="1:9" ht="13.8">
      <c r="A168"/>
      <c r="B168" s="64"/>
      <c r="C168"/>
      <c r="D168" s="51"/>
      <c r="E168" s="54"/>
      <c r="F168"/>
      <c r="G168" s="54"/>
      <c r="H168"/>
      <c r="I168"/>
    </row>
    <row r="169" spans="1:9" ht="13.8">
      <c r="A169"/>
      <c r="B169" s="64"/>
      <c r="C169"/>
      <c r="D169" s="51"/>
      <c r="E169" s="54"/>
      <c r="F169"/>
      <c r="G169" s="54"/>
      <c r="H169"/>
      <c r="I169"/>
    </row>
    <row r="170" spans="1:9" ht="13.8">
      <c r="A170"/>
      <c r="B170" s="64"/>
      <c r="C170"/>
      <c r="D170" s="51"/>
      <c r="E170" s="54"/>
      <c r="F170"/>
      <c r="G170" s="54"/>
      <c r="H170"/>
      <c r="I170"/>
    </row>
    <row r="171" spans="1:9" ht="13.8">
      <c r="A171"/>
      <c r="B171" s="64"/>
      <c r="C171"/>
      <c r="D171" s="51"/>
      <c r="E171" s="54"/>
      <c r="F171"/>
      <c r="G171" s="54"/>
      <c r="H171"/>
      <c r="I171"/>
    </row>
    <row r="172" spans="1:9" ht="13.8">
      <c r="A172"/>
      <c r="B172" s="64"/>
      <c r="C172"/>
      <c r="D172" s="51"/>
      <c r="E172" s="54"/>
      <c r="F172"/>
      <c r="G172" s="54"/>
      <c r="H172"/>
      <c r="I172"/>
    </row>
    <row r="173" spans="1:9" ht="13.8">
      <c r="A173"/>
      <c r="B173" s="64"/>
      <c r="C173"/>
      <c r="D173" s="51"/>
      <c r="E173" s="54"/>
      <c r="F173"/>
      <c r="G173" s="54"/>
      <c r="H173"/>
      <c r="I173"/>
    </row>
    <row r="174" spans="1:9" ht="13.8">
      <c r="A174"/>
      <c r="B174" s="64"/>
      <c r="C174"/>
      <c r="D174" s="51"/>
      <c r="E174" s="54"/>
      <c r="F174"/>
      <c r="G174" s="54"/>
      <c r="H174"/>
      <c r="I174"/>
    </row>
    <row r="175" spans="1:9" ht="13.8">
      <c r="A175"/>
      <c r="B175" s="64"/>
      <c r="C175"/>
      <c r="D175" s="51"/>
      <c r="E175" s="54"/>
      <c r="F175"/>
      <c r="G175" s="54"/>
      <c r="H175"/>
      <c r="I175"/>
    </row>
    <row r="176" spans="1:9" ht="13.8">
      <c r="A176"/>
      <c r="B176" s="64"/>
      <c r="C176"/>
      <c r="D176" s="51"/>
      <c r="E176" s="54"/>
      <c r="F176"/>
      <c r="G176" s="54"/>
      <c r="H176"/>
      <c r="I176"/>
    </row>
    <row r="177" spans="1:9" ht="13.8">
      <c r="A177"/>
      <c r="B177" s="64"/>
      <c r="C177"/>
      <c r="D177" s="51"/>
      <c r="E177" s="54"/>
      <c r="F177"/>
      <c r="G177" s="54"/>
      <c r="H177"/>
      <c r="I177"/>
    </row>
    <row r="178" spans="1:9" ht="13.8">
      <c r="A178"/>
      <c r="B178" s="64"/>
      <c r="C178"/>
      <c r="D178" s="51"/>
      <c r="E178" s="54"/>
      <c r="F178"/>
      <c r="G178" s="54"/>
      <c r="H178"/>
      <c r="I178"/>
    </row>
    <row r="179" spans="1:9" ht="13.8">
      <c r="A179"/>
      <c r="B179" s="64"/>
      <c r="C179"/>
      <c r="D179" s="51"/>
      <c r="E179" s="54"/>
      <c r="F179"/>
      <c r="G179" s="54"/>
      <c r="H179"/>
      <c r="I179"/>
    </row>
    <row r="180" spans="1:9" ht="13.8">
      <c r="A180"/>
      <c r="B180" s="64"/>
      <c r="C180"/>
      <c r="D180" s="51"/>
      <c r="E180" s="54"/>
      <c r="F180"/>
      <c r="G180" s="54"/>
      <c r="H180"/>
      <c r="I180"/>
    </row>
    <row r="181" spans="1:9" ht="13.8">
      <c r="A181"/>
      <c r="B181" s="64"/>
      <c r="C181"/>
      <c r="D181" s="51"/>
      <c r="E181" s="54"/>
      <c r="F181"/>
      <c r="G181" s="54"/>
      <c r="H181"/>
      <c r="I181"/>
    </row>
    <row r="182" spans="1:9" ht="13.8">
      <c r="A182"/>
      <c r="B182" s="64"/>
      <c r="C182"/>
      <c r="D182" s="51"/>
      <c r="E182" s="54"/>
      <c r="F182"/>
      <c r="G182" s="54"/>
      <c r="H182"/>
      <c r="I182"/>
    </row>
    <row r="183" spans="1:9" ht="13.8">
      <c r="A183"/>
      <c r="B183" s="64"/>
      <c r="C183"/>
      <c r="D183" s="51"/>
      <c r="E183" s="54"/>
      <c r="F183"/>
      <c r="G183" s="54"/>
      <c r="H183"/>
      <c r="I183"/>
    </row>
    <row r="184" spans="1:9" ht="13.8">
      <c r="A184"/>
      <c r="B184" s="64"/>
      <c r="C184"/>
      <c r="D184" s="51"/>
      <c r="E184" s="54"/>
      <c r="F184"/>
      <c r="G184" s="54"/>
      <c r="H184"/>
      <c r="I184"/>
    </row>
    <row r="185" spans="1:9" ht="13.8">
      <c r="A185"/>
      <c r="B185" s="64"/>
      <c r="C185"/>
      <c r="D185" s="51"/>
      <c r="E185" s="54"/>
      <c r="F185"/>
      <c r="G185" s="54"/>
      <c r="H185"/>
      <c r="I185"/>
    </row>
    <row r="186" spans="1:9" ht="13.8">
      <c r="A186"/>
      <c r="B186" s="64"/>
      <c r="C186"/>
      <c r="D186" s="51"/>
      <c r="E186" s="54"/>
      <c r="F186"/>
      <c r="G186" s="54"/>
      <c r="H186"/>
      <c r="I186"/>
    </row>
    <row r="187" spans="1:9" ht="13.8">
      <c r="A187"/>
      <c r="B187" s="64"/>
      <c r="C187"/>
      <c r="D187" s="51"/>
      <c r="E187" s="54"/>
      <c r="F187"/>
      <c r="G187" s="54"/>
      <c r="H187"/>
      <c r="I187"/>
    </row>
    <row r="188" spans="1:9" ht="13.8">
      <c r="A188"/>
      <c r="B188" s="64"/>
      <c r="C188"/>
      <c r="D188" s="51"/>
      <c r="E188" s="54"/>
      <c r="F188"/>
      <c r="G188" s="54"/>
      <c r="H188"/>
      <c r="I188"/>
    </row>
    <row r="189" spans="1:9" ht="13.8">
      <c r="A189"/>
      <c r="B189" s="64"/>
      <c r="C189"/>
      <c r="D189" s="51"/>
      <c r="E189" s="54"/>
      <c r="F189"/>
      <c r="G189" s="54"/>
      <c r="H189"/>
      <c r="I189"/>
    </row>
    <row r="190" spans="1:9" ht="13.8">
      <c r="A190"/>
      <c r="B190" s="64"/>
      <c r="C190"/>
      <c r="D190" s="51"/>
      <c r="E190" s="54"/>
      <c r="F190"/>
      <c r="G190" s="54"/>
      <c r="H190"/>
      <c r="I190"/>
    </row>
    <row r="191" spans="1:9" ht="13.8">
      <c r="A191"/>
      <c r="B191" s="64"/>
      <c r="C191"/>
      <c r="D191" s="51"/>
      <c r="E191" s="54"/>
      <c r="F191"/>
      <c r="G191" s="54"/>
      <c r="H191"/>
      <c r="I191"/>
    </row>
    <row r="192" spans="1:9" ht="13.8">
      <c r="A192"/>
      <c r="B192" s="64"/>
      <c r="C192"/>
      <c r="D192" s="51"/>
      <c r="E192" s="54"/>
      <c r="F192"/>
      <c r="G192" s="54"/>
      <c r="H192"/>
      <c r="I192"/>
    </row>
    <row r="193" spans="1:9" ht="13.8">
      <c r="A193"/>
      <c r="B193" s="64"/>
      <c r="C193"/>
      <c r="D193" s="51"/>
      <c r="E193" s="54"/>
      <c r="F193"/>
      <c r="G193" s="54"/>
      <c r="H193"/>
      <c r="I193"/>
    </row>
    <row r="194" spans="1:9" ht="13.8">
      <c r="A194"/>
      <c r="B194" s="64"/>
      <c r="C194"/>
      <c r="D194" s="51"/>
      <c r="E194" s="54"/>
      <c r="F194"/>
      <c r="G194" s="54"/>
      <c r="H194"/>
      <c r="I194"/>
    </row>
    <row r="195" spans="1:9" ht="13.8">
      <c r="A195"/>
      <c r="B195" s="64"/>
      <c r="C195"/>
      <c r="D195" s="51"/>
      <c r="E195" s="54"/>
      <c r="F195"/>
      <c r="G195" s="54"/>
      <c r="H195"/>
      <c r="I195"/>
    </row>
    <row r="196" spans="1:9" ht="13.8">
      <c r="A196"/>
      <c r="B196" s="64"/>
      <c r="C196"/>
      <c r="D196" s="51"/>
      <c r="E196" s="54"/>
      <c r="F196"/>
      <c r="G196" s="54"/>
      <c r="H196"/>
      <c r="I196"/>
    </row>
    <row r="197" spans="1:9" ht="13.8">
      <c r="A197"/>
      <c r="B197" s="64"/>
      <c r="C197"/>
      <c r="D197" s="51"/>
      <c r="E197" s="54"/>
      <c r="F197"/>
      <c r="G197" s="54"/>
      <c r="H197"/>
      <c r="I197"/>
    </row>
    <row r="198" spans="1:9" ht="13.8">
      <c r="A198"/>
      <c r="B198" s="64"/>
      <c r="C198"/>
      <c r="D198" s="51"/>
      <c r="E198" s="54"/>
      <c r="F198"/>
      <c r="G198" s="54"/>
      <c r="H198"/>
      <c r="I198"/>
    </row>
    <row r="199" spans="1:9" ht="13.8">
      <c r="A199"/>
      <c r="B199" s="64"/>
      <c r="C199"/>
      <c r="D199" s="51"/>
      <c r="E199" s="54"/>
      <c r="F199"/>
      <c r="G199" s="54"/>
      <c r="H199"/>
      <c r="I199"/>
    </row>
    <row r="200" spans="1:9" ht="13.8">
      <c r="A200"/>
      <c r="B200" s="64"/>
      <c r="C200"/>
      <c r="D200" s="51"/>
      <c r="E200" s="54"/>
      <c r="F200"/>
      <c r="G200" s="54"/>
      <c r="H200"/>
      <c r="I200"/>
    </row>
    <row r="201" spans="1:9" ht="13.8">
      <c r="A201"/>
      <c r="B201" s="64"/>
      <c r="C201"/>
      <c r="D201" s="51"/>
      <c r="E201" s="54"/>
      <c r="F201"/>
      <c r="G201" s="54"/>
      <c r="H201"/>
      <c r="I201"/>
    </row>
    <row r="202" spans="1:9" ht="13.8">
      <c r="A202"/>
      <c r="B202" s="64"/>
      <c r="C202"/>
      <c r="D202" s="51"/>
      <c r="E202" s="54"/>
      <c r="F202"/>
      <c r="G202" s="54"/>
      <c r="H202"/>
      <c r="I202"/>
    </row>
    <row r="203" spans="1:9" ht="13.8">
      <c r="A203"/>
      <c r="B203" s="64"/>
      <c r="C203"/>
      <c r="D203" s="51"/>
      <c r="E203" s="54"/>
      <c r="F203"/>
      <c r="G203" s="54"/>
      <c r="H203"/>
      <c r="I203"/>
    </row>
    <row r="204" spans="1:9" ht="13.8">
      <c r="A204"/>
      <c r="B204" s="64"/>
      <c r="C204"/>
      <c r="D204" s="51"/>
      <c r="E204" s="54"/>
      <c r="F204"/>
      <c r="G204" s="54"/>
      <c r="H204"/>
      <c r="I204"/>
    </row>
    <row r="205" spans="1:9" ht="13.8">
      <c r="A205"/>
      <c r="B205" s="64"/>
      <c r="C205"/>
      <c r="D205" s="51"/>
      <c r="E205" s="54"/>
      <c r="F205"/>
      <c r="G205" s="54"/>
      <c r="H205"/>
      <c r="I205"/>
    </row>
    <row r="206" spans="1:9" ht="13.8">
      <c r="A206"/>
      <c r="B206" s="64"/>
      <c r="C206"/>
      <c r="D206" s="51"/>
      <c r="E206" s="54"/>
      <c r="F206"/>
      <c r="G206" s="54"/>
      <c r="H206"/>
      <c r="I206"/>
    </row>
    <row r="207" spans="1:9" ht="13.8">
      <c r="A207"/>
      <c r="B207" s="64"/>
      <c r="C207"/>
      <c r="D207" s="51"/>
      <c r="E207" s="54"/>
      <c r="F207"/>
      <c r="G207" s="54"/>
      <c r="H207"/>
      <c r="I207"/>
    </row>
    <row r="208" spans="1:9" ht="13.8">
      <c r="A208"/>
      <c r="B208" s="64"/>
      <c r="C208"/>
      <c r="D208" s="51"/>
      <c r="E208" s="54"/>
      <c r="F208"/>
      <c r="G208" s="54"/>
      <c r="H208"/>
      <c r="I208"/>
    </row>
    <row r="209" spans="1:9" ht="13.8">
      <c r="A209"/>
      <c r="B209" s="64"/>
      <c r="C209"/>
      <c r="D209" s="51"/>
      <c r="E209" s="54"/>
      <c r="F209"/>
      <c r="G209" s="54"/>
      <c r="H209"/>
      <c r="I209"/>
    </row>
    <row r="210" spans="1:9" ht="13.8">
      <c r="A210"/>
      <c r="B210" s="64"/>
      <c r="C210"/>
      <c r="D210" s="51"/>
      <c r="E210" s="54"/>
      <c r="F210"/>
      <c r="G210" s="54"/>
      <c r="H210"/>
      <c r="I210"/>
    </row>
    <row r="211" spans="1:9" ht="13.8">
      <c r="A211"/>
      <c r="B211" s="64"/>
      <c r="C211"/>
      <c r="D211" s="51"/>
      <c r="E211" s="54"/>
      <c r="F211"/>
      <c r="G211" s="54"/>
      <c r="H211"/>
      <c r="I211"/>
    </row>
    <row r="212" spans="1:9" ht="13.8">
      <c r="A212"/>
      <c r="B212" s="64"/>
      <c r="C212"/>
      <c r="D212" s="51"/>
      <c r="E212" s="54"/>
      <c r="F212"/>
      <c r="G212" s="54"/>
      <c r="H212"/>
      <c r="I212"/>
    </row>
    <row r="213" spans="1:9" ht="13.8">
      <c r="A213"/>
      <c r="B213" s="64"/>
      <c r="C213"/>
      <c r="D213" s="51"/>
      <c r="E213" s="54"/>
      <c r="F213"/>
      <c r="G213" s="54"/>
      <c r="H213"/>
      <c r="I213"/>
    </row>
    <row r="214" spans="1:9" ht="13.8">
      <c r="A214"/>
      <c r="B214" s="64"/>
      <c r="C214"/>
      <c r="D214" s="51"/>
      <c r="E214" s="54"/>
      <c r="F214"/>
      <c r="G214" s="54"/>
      <c r="H214"/>
      <c r="I214"/>
    </row>
    <row r="215" spans="1:9" ht="13.8">
      <c r="A215"/>
      <c r="B215" s="64"/>
      <c r="C215"/>
      <c r="D215" s="51"/>
      <c r="E215" s="54"/>
      <c r="F215"/>
      <c r="G215" s="54"/>
      <c r="H215"/>
      <c r="I215"/>
    </row>
    <row r="216" spans="1:9" ht="13.8">
      <c r="A216"/>
      <c r="B216" s="64"/>
      <c r="C216"/>
      <c r="D216" s="51"/>
      <c r="E216" s="54"/>
      <c r="F216"/>
      <c r="G216" s="54"/>
      <c r="H216"/>
      <c r="I216"/>
    </row>
    <row r="217" spans="1:9" ht="13.8">
      <c r="A217"/>
      <c r="B217" s="64"/>
      <c r="C217"/>
      <c r="D217" s="51"/>
      <c r="E217" s="54"/>
      <c r="F217"/>
      <c r="G217" s="54"/>
      <c r="H217"/>
      <c r="I217"/>
    </row>
    <row r="218" spans="1:9" ht="13.8">
      <c r="A218"/>
      <c r="B218" s="64"/>
      <c r="C218"/>
      <c r="D218" s="51"/>
      <c r="E218" s="54"/>
      <c r="F218"/>
      <c r="G218" s="54"/>
      <c r="H218"/>
      <c r="I218"/>
    </row>
    <row r="219" spans="1:9" ht="13.8">
      <c r="A219"/>
      <c r="B219" s="64"/>
      <c r="C219"/>
      <c r="D219" s="51"/>
      <c r="E219" s="54"/>
      <c r="F219"/>
      <c r="G219" s="54"/>
      <c r="H219"/>
      <c r="I219"/>
    </row>
    <row r="220" spans="1:9" ht="13.8">
      <c r="A220"/>
      <c r="B220" s="64"/>
      <c r="C220"/>
      <c r="D220" s="51"/>
      <c r="E220" s="54"/>
      <c r="F220"/>
      <c r="G220" s="54"/>
      <c r="H220"/>
      <c r="I220"/>
    </row>
    <row r="221" spans="1:9" ht="13.8">
      <c r="A221"/>
      <c r="B221" s="64"/>
      <c r="C221"/>
      <c r="D221" s="51"/>
      <c r="E221" s="54"/>
      <c r="F221"/>
      <c r="G221" s="54"/>
      <c r="H221"/>
      <c r="I221"/>
    </row>
    <row r="222" spans="1:9" ht="13.8">
      <c r="A222"/>
      <c r="B222" s="64"/>
      <c r="C222"/>
      <c r="D222" s="51"/>
      <c r="E222" s="54"/>
      <c r="F222"/>
      <c r="G222" s="54"/>
      <c r="H222"/>
      <c r="I222"/>
    </row>
    <row r="223" spans="1:9" ht="13.8">
      <c r="A223"/>
      <c r="B223" s="64"/>
      <c r="C223"/>
      <c r="D223" s="51"/>
      <c r="E223" s="54"/>
      <c r="F223"/>
      <c r="G223" s="54"/>
      <c r="H223"/>
      <c r="I223"/>
    </row>
    <row r="224" spans="1:9" ht="13.8">
      <c r="A224"/>
      <c r="B224" s="64"/>
      <c r="C224"/>
      <c r="D224" s="51"/>
      <c r="E224" s="54"/>
      <c r="F224"/>
      <c r="G224" s="54"/>
      <c r="H224"/>
      <c r="I224"/>
    </row>
    <row r="225" spans="1:9" ht="13.8">
      <c r="A225"/>
      <c r="B225" s="64"/>
      <c r="C225"/>
      <c r="D225" s="51"/>
      <c r="E225" s="54"/>
      <c r="F225"/>
      <c r="G225" s="54"/>
      <c r="H225"/>
      <c r="I225"/>
    </row>
    <row r="226" spans="1:9" ht="13.8">
      <c r="A226"/>
      <c r="B226" s="64"/>
      <c r="C226"/>
      <c r="D226" s="51"/>
      <c r="E226" s="54"/>
      <c r="F226"/>
      <c r="G226" s="54"/>
      <c r="H226"/>
      <c r="I226"/>
    </row>
    <row r="227" spans="1:9" ht="13.8">
      <c r="A227"/>
      <c r="B227" s="64"/>
      <c r="C227"/>
      <c r="D227" s="51"/>
      <c r="E227" s="54"/>
      <c r="F227"/>
      <c r="G227" s="54"/>
      <c r="H227"/>
      <c r="I227"/>
    </row>
    <row r="228" spans="1:9" ht="13.8">
      <c r="A228"/>
      <c r="B228" s="64"/>
      <c r="C228"/>
      <c r="D228" s="51"/>
      <c r="E228" s="54"/>
      <c r="F228"/>
      <c r="G228" s="54"/>
      <c r="H228"/>
      <c r="I228"/>
    </row>
    <row r="229" spans="1:9" ht="13.8">
      <c r="A229"/>
      <c r="B229" s="64"/>
      <c r="C229"/>
      <c r="D229" s="51"/>
      <c r="E229" s="54"/>
      <c r="F229"/>
      <c r="G229" s="54"/>
      <c r="H229"/>
      <c r="I229"/>
    </row>
    <row r="230" spans="1:9" ht="13.8">
      <c r="A230"/>
      <c r="B230" s="64"/>
      <c r="C230"/>
      <c r="D230" s="51"/>
      <c r="E230" s="54"/>
      <c r="F230"/>
      <c r="G230" s="54"/>
      <c r="H230"/>
      <c r="I230"/>
    </row>
    <row r="231" spans="1:9" ht="13.8">
      <c r="A231"/>
      <c r="B231" s="64"/>
      <c r="C231"/>
      <c r="D231" s="51"/>
      <c r="E231" s="54"/>
      <c r="F231"/>
      <c r="G231" s="54"/>
      <c r="H231"/>
      <c r="I231"/>
    </row>
    <row r="232" spans="1:9" ht="13.8">
      <c r="A232"/>
      <c r="B232" s="64"/>
      <c r="C232"/>
      <c r="D232" s="51"/>
      <c r="E232" s="54"/>
      <c r="F232"/>
      <c r="G232" s="54"/>
      <c r="H232"/>
      <c r="I232"/>
    </row>
    <row r="233" spans="1:9" ht="13.8">
      <c r="A233"/>
      <c r="B233" s="64"/>
      <c r="C233"/>
      <c r="D233" s="51"/>
      <c r="E233" s="54"/>
      <c r="F233"/>
      <c r="G233" s="54"/>
      <c r="H233"/>
      <c r="I233"/>
    </row>
    <row r="234" spans="1:9" ht="13.8">
      <c r="A234"/>
      <c r="B234" s="64"/>
      <c r="C234"/>
      <c r="D234" s="51"/>
      <c r="E234" s="54"/>
      <c r="F234"/>
      <c r="G234" s="54"/>
      <c r="H234"/>
      <c r="I234"/>
    </row>
    <row r="235" spans="1:9" ht="13.8">
      <c r="A235"/>
      <c r="B235" s="64"/>
      <c r="C235"/>
      <c r="D235" s="51"/>
      <c r="E235" s="54"/>
      <c r="F235"/>
      <c r="G235" s="54"/>
      <c r="H235"/>
      <c r="I235"/>
    </row>
    <row r="236" spans="1:9" ht="13.8">
      <c r="A236"/>
      <c r="B236" s="64"/>
      <c r="C236"/>
      <c r="D236" s="51"/>
      <c r="E236" s="54"/>
      <c r="F236"/>
      <c r="G236" s="54"/>
      <c r="H236"/>
      <c r="I236"/>
    </row>
    <row r="237" spans="1:9" ht="13.8">
      <c r="A237"/>
      <c r="B237" s="64"/>
      <c r="C237"/>
      <c r="D237" s="51"/>
      <c r="E237" s="54"/>
      <c r="F237"/>
      <c r="G237" s="54"/>
      <c r="H237"/>
      <c r="I237"/>
    </row>
    <row r="238" spans="1:9" ht="13.8">
      <c r="A238"/>
      <c r="B238" s="64"/>
      <c r="C238"/>
      <c r="D238" s="51"/>
      <c r="E238" s="54"/>
      <c r="F238"/>
      <c r="G238" s="54"/>
      <c r="H238"/>
      <c r="I238"/>
    </row>
    <row r="239" spans="1:9" ht="13.8">
      <c r="A239"/>
      <c r="B239" s="64"/>
      <c r="C239"/>
      <c r="D239" s="51"/>
      <c r="E239" s="54"/>
      <c r="F239"/>
      <c r="G239" s="54"/>
      <c r="H239"/>
      <c r="I239"/>
    </row>
    <row r="240" spans="1:9" ht="13.8">
      <c r="A240"/>
      <c r="B240" s="64"/>
      <c r="C240"/>
      <c r="D240" s="51"/>
      <c r="E240" s="54"/>
      <c r="F240"/>
      <c r="G240" s="54"/>
      <c r="H240"/>
      <c r="I240"/>
    </row>
    <row r="241" spans="1:9" ht="13.8">
      <c r="A241"/>
      <c r="B241" s="64"/>
      <c r="C241"/>
      <c r="D241" s="51"/>
      <c r="E241" s="54"/>
      <c r="F241"/>
      <c r="G241" s="54"/>
      <c r="H241"/>
      <c r="I241"/>
    </row>
    <row r="242" spans="1:9" ht="13.8">
      <c r="A242"/>
      <c r="B242" s="64"/>
      <c r="C242"/>
      <c r="D242" s="51"/>
      <c r="E242" s="54"/>
      <c r="F242"/>
      <c r="G242" s="54"/>
      <c r="H242"/>
      <c r="I242"/>
    </row>
    <row r="243" spans="1:9" ht="13.8">
      <c r="A243"/>
      <c r="B243" s="64"/>
      <c r="C243"/>
      <c r="D243" s="51"/>
      <c r="E243" s="54"/>
      <c r="F243"/>
      <c r="G243" s="54"/>
      <c r="H243"/>
      <c r="I243"/>
    </row>
    <row r="244" spans="1:9" ht="13.8">
      <c r="A244"/>
      <c r="B244" s="64"/>
      <c r="C244"/>
      <c r="D244" s="51"/>
      <c r="E244" s="54"/>
      <c r="F244"/>
      <c r="G244" s="54"/>
      <c r="H244"/>
      <c r="I244"/>
    </row>
    <row r="245" spans="1:9" ht="13.8">
      <c r="A245"/>
      <c r="B245" s="64"/>
      <c r="C245"/>
      <c r="D245" s="51"/>
      <c r="E245" s="54"/>
      <c r="F245"/>
      <c r="G245" s="54"/>
      <c r="H245"/>
      <c r="I245"/>
    </row>
    <row r="246" spans="1:9" ht="13.8">
      <c r="A246"/>
      <c r="B246" s="64"/>
      <c r="C246"/>
      <c r="D246" s="51"/>
      <c r="E246" s="54"/>
      <c r="F246"/>
      <c r="G246" s="54"/>
      <c r="H246"/>
      <c r="I246"/>
    </row>
    <row r="247" spans="1:9" ht="13.8">
      <c r="A247"/>
      <c r="B247" s="64"/>
      <c r="C247"/>
      <c r="D247" s="51"/>
      <c r="E247" s="54"/>
      <c r="F247"/>
      <c r="G247" s="54"/>
      <c r="H247"/>
      <c r="I247"/>
    </row>
    <row r="248" spans="1:9" ht="13.8">
      <c r="A248"/>
      <c r="B248" s="64"/>
      <c r="C248"/>
      <c r="D248" s="51"/>
      <c r="E248" s="54"/>
      <c r="F248"/>
      <c r="G248" s="54"/>
      <c r="H248"/>
      <c r="I248"/>
    </row>
    <row r="249" spans="1:9" ht="13.8">
      <c r="A249"/>
      <c r="B249" s="64"/>
      <c r="C249"/>
      <c r="D249" s="51"/>
      <c r="E249" s="54"/>
      <c r="F249"/>
      <c r="G249" s="54"/>
      <c r="H249"/>
      <c r="I249"/>
    </row>
    <row r="250" spans="1:9" ht="13.8">
      <c r="A250"/>
      <c r="B250" s="64"/>
      <c r="C250"/>
      <c r="D250" s="51"/>
      <c r="E250" s="54"/>
      <c r="F250"/>
      <c r="G250" s="54"/>
      <c r="H250"/>
      <c r="I250"/>
    </row>
    <row r="251" spans="1:9" ht="13.8">
      <c r="A251"/>
      <c r="B251" s="64"/>
      <c r="C251"/>
      <c r="D251" s="51"/>
      <c r="E251" s="54"/>
      <c r="F251"/>
      <c r="G251" s="54"/>
      <c r="H251"/>
      <c r="I251"/>
    </row>
    <row r="252" spans="1:9" ht="13.8">
      <c r="A252"/>
      <c r="B252" s="64"/>
      <c r="C252"/>
      <c r="D252" s="51"/>
      <c r="E252" s="54"/>
      <c r="F252"/>
      <c r="G252" s="54"/>
      <c r="H252"/>
      <c r="I252"/>
    </row>
    <row r="253" spans="1:9" ht="13.8">
      <c r="A253"/>
      <c r="B253" s="64"/>
      <c r="C253"/>
      <c r="D253" s="51"/>
      <c r="E253" s="54"/>
      <c r="F253"/>
      <c r="G253" s="54"/>
      <c r="H253"/>
      <c r="I253"/>
    </row>
    <row r="254" spans="1:9" ht="13.8">
      <c r="A254"/>
      <c r="B254" s="64"/>
      <c r="C254"/>
      <c r="D254" s="51"/>
      <c r="E254" s="54"/>
      <c r="F254"/>
      <c r="G254" s="54"/>
      <c r="H254"/>
      <c r="I254"/>
    </row>
    <row r="255" spans="1:9" ht="13.8">
      <c r="A255"/>
      <c r="B255" s="64"/>
      <c r="C255"/>
      <c r="D255" s="51"/>
      <c r="E255" s="54"/>
      <c r="F255"/>
      <c r="G255" s="54"/>
      <c r="H255"/>
      <c r="I255"/>
    </row>
    <row r="256" spans="1:9" ht="13.8">
      <c r="A256"/>
      <c r="B256" s="64"/>
      <c r="C256"/>
      <c r="D256" s="51"/>
      <c r="E256" s="54"/>
      <c r="F256"/>
      <c r="G256" s="54"/>
      <c r="H256"/>
      <c r="I256"/>
    </row>
    <row r="257" spans="1:9" ht="13.8">
      <c r="A257"/>
      <c r="B257" s="64"/>
      <c r="C257"/>
      <c r="D257" s="51"/>
      <c r="E257" s="54"/>
      <c r="F257"/>
      <c r="G257" s="54"/>
      <c r="H257"/>
      <c r="I257"/>
    </row>
    <row r="258" spans="1:9" ht="13.8">
      <c r="A258"/>
      <c r="B258" s="64"/>
      <c r="C258"/>
      <c r="D258" s="51"/>
      <c r="E258" s="54"/>
      <c r="F258"/>
      <c r="G258" s="54"/>
      <c r="H258"/>
      <c r="I258"/>
    </row>
    <row r="259" spans="1:9" ht="13.8">
      <c r="A259"/>
      <c r="B259" s="64"/>
      <c r="C259"/>
      <c r="D259" s="51"/>
      <c r="E259" s="54"/>
      <c r="F259"/>
      <c r="G259" s="54"/>
      <c r="H259"/>
      <c r="I259"/>
    </row>
    <row r="260" spans="1:9" ht="13.8">
      <c r="A260"/>
      <c r="B260" s="64"/>
      <c r="C260"/>
      <c r="D260" s="51"/>
      <c r="E260" s="54"/>
      <c r="F260"/>
      <c r="G260" s="54"/>
      <c r="H260"/>
      <c r="I260"/>
    </row>
    <row r="261" spans="1:9" ht="13.8">
      <c r="A261"/>
      <c r="B261" s="64"/>
      <c r="C261"/>
      <c r="D261" s="51"/>
      <c r="E261" s="54"/>
      <c r="F261"/>
      <c r="G261" s="54"/>
      <c r="H261"/>
      <c r="I261"/>
    </row>
    <row r="262" spans="1:9" ht="13.8">
      <c r="A262"/>
      <c r="B262" s="64"/>
      <c r="C262"/>
      <c r="D262" s="51"/>
      <c r="E262" s="54"/>
      <c r="F262"/>
      <c r="G262" s="54"/>
      <c r="H262"/>
      <c r="I262"/>
    </row>
    <row r="263" spans="1:9" ht="13.8">
      <c r="A263"/>
      <c r="B263" s="64"/>
      <c r="C263"/>
      <c r="D263" s="51"/>
      <c r="E263" s="54"/>
      <c r="F263"/>
      <c r="G263" s="54"/>
      <c r="H263"/>
      <c r="I263"/>
    </row>
    <row r="264" spans="1:9" ht="13.8">
      <c r="A264"/>
      <c r="B264" s="64"/>
      <c r="C264"/>
      <c r="D264" s="51"/>
      <c r="E264" s="54"/>
      <c r="F264"/>
      <c r="G264" s="54"/>
      <c r="H264"/>
      <c r="I264"/>
    </row>
    <row r="265" spans="1:9" ht="13.8">
      <c r="A265"/>
      <c r="B265" s="64"/>
      <c r="C265"/>
      <c r="D265" s="51"/>
      <c r="E265" s="54"/>
      <c r="F265"/>
      <c r="G265" s="54"/>
      <c r="H265"/>
      <c r="I265"/>
    </row>
    <row r="266" spans="1:9" ht="13.8">
      <c r="A266"/>
      <c r="B266" s="64"/>
      <c r="C266"/>
      <c r="D266" s="51"/>
      <c r="E266" s="54"/>
      <c r="F266"/>
      <c r="G266" s="54"/>
      <c r="H266"/>
      <c r="I266"/>
    </row>
    <row r="267" spans="1:9" ht="13.8">
      <c r="A267"/>
      <c r="B267" s="64"/>
      <c r="C267"/>
      <c r="D267" s="51"/>
      <c r="E267" s="54"/>
      <c r="F267"/>
      <c r="G267" s="54"/>
      <c r="H267"/>
      <c r="I267"/>
    </row>
    <row r="268" spans="1:9" ht="13.8">
      <c r="A268"/>
      <c r="B268" s="64"/>
      <c r="C268"/>
      <c r="D268" s="51"/>
      <c r="E268" s="54"/>
      <c r="F268"/>
      <c r="G268" s="54"/>
      <c r="H268"/>
      <c r="I268"/>
    </row>
    <row r="269" spans="1:9" ht="13.8">
      <c r="A269"/>
      <c r="B269" s="64"/>
      <c r="C269"/>
      <c r="D269" s="51"/>
      <c r="E269" s="54"/>
      <c r="F269"/>
      <c r="G269" s="54"/>
      <c r="H269"/>
      <c r="I269"/>
    </row>
    <row r="270" spans="1:9" ht="13.8">
      <c r="A270"/>
      <c r="B270" s="64"/>
      <c r="C270"/>
      <c r="D270" s="51"/>
      <c r="E270" s="54"/>
      <c r="F270"/>
      <c r="G270" s="54"/>
      <c r="H270"/>
      <c r="I270"/>
    </row>
    <row r="271" spans="1:9" ht="13.8">
      <c r="A271"/>
      <c r="B271" s="64"/>
      <c r="C271"/>
      <c r="D271" s="51"/>
      <c r="E271" s="54"/>
      <c r="F271"/>
      <c r="G271" s="54"/>
      <c r="H271"/>
      <c r="I271"/>
    </row>
    <row r="272" spans="1:9" ht="13.8">
      <c r="A272"/>
      <c r="B272" s="64"/>
      <c r="C272"/>
      <c r="D272" s="51"/>
      <c r="E272" s="54"/>
      <c r="F272"/>
      <c r="G272" s="54"/>
      <c r="H272"/>
      <c r="I272"/>
    </row>
    <row r="273" spans="1:9" ht="13.8">
      <c r="A273"/>
      <c r="B273" s="64"/>
      <c r="C273"/>
      <c r="D273" s="51"/>
      <c r="E273" s="54"/>
      <c r="F273"/>
      <c r="G273" s="54"/>
      <c r="H273"/>
      <c r="I273"/>
    </row>
    <row r="274" spans="1:9" ht="13.8">
      <c r="A274"/>
      <c r="B274" s="64"/>
      <c r="C274"/>
      <c r="D274" s="51"/>
      <c r="E274" s="54"/>
      <c r="F274"/>
      <c r="G274" s="54"/>
      <c r="H274"/>
      <c r="I274"/>
    </row>
    <row r="275" spans="1:9" ht="13.8">
      <c r="A275"/>
      <c r="B275" s="64"/>
      <c r="C275"/>
      <c r="D275" s="51"/>
      <c r="E275" s="54"/>
      <c r="F275"/>
      <c r="G275" s="54"/>
      <c r="H275"/>
      <c r="I275"/>
    </row>
    <row r="276" spans="1:9" ht="13.8">
      <c r="A276"/>
      <c r="B276" s="64"/>
      <c r="C276"/>
      <c r="D276" s="51"/>
      <c r="E276" s="54"/>
      <c r="F276"/>
      <c r="G276" s="54"/>
      <c r="H276"/>
      <c r="I276"/>
    </row>
    <row r="277" spans="1:9" ht="13.8">
      <c r="A277"/>
      <c r="B277" s="64"/>
      <c r="C277"/>
      <c r="D277" s="51"/>
      <c r="E277" s="54"/>
      <c r="F277"/>
      <c r="G277" s="54"/>
      <c r="H277"/>
      <c r="I277"/>
    </row>
    <row r="278" spans="1:9" ht="13.8">
      <c r="A278"/>
      <c r="B278" s="64"/>
      <c r="C278"/>
      <c r="D278" s="51"/>
      <c r="E278" s="54"/>
      <c r="F278"/>
      <c r="G278" s="54"/>
      <c r="H278"/>
      <c r="I278"/>
    </row>
    <row r="279" spans="1:9" ht="13.8">
      <c r="A279"/>
      <c r="B279" s="64"/>
      <c r="C279"/>
      <c r="D279" s="51"/>
      <c r="E279" s="54"/>
      <c r="F279"/>
      <c r="G279" s="54"/>
      <c r="H279"/>
      <c r="I279"/>
    </row>
    <row r="280" spans="1:9" ht="13.8">
      <c r="A280"/>
      <c r="B280" s="64"/>
      <c r="C280"/>
      <c r="D280" s="51"/>
      <c r="E280" s="54"/>
      <c r="F280"/>
      <c r="G280" s="54"/>
      <c r="H280"/>
      <c r="I280"/>
    </row>
    <row r="281" spans="1:9" ht="13.8">
      <c r="A281"/>
      <c r="B281" s="64"/>
      <c r="C281"/>
      <c r="D281" s="51"/>
      <c r="E281" s="54"/>
      <c r="F281"/>
      <c r="G281" s="54"/>
      <c r="H281"/>
      <c r="I281"/>
    </row>
    <row r="282" spans="1:9" ht="13.8">
      <c r="A282"/>
      <c r="B282" s="64"/>
      <c r="C282"/>
      <c r="D282" s="51"/>
      <c r="E282" s="54"/>
      <c r="F282"/>
      <c r="G282" s="54"/>
      <c r="H282"/>
      <c r="I282"/>
    </row>
    <row r="283" spans="1:9" ht="13.8">
      <c r="A283"/>
      <c r="B283" s="64"/>
      <c r="C283"/>
      <c r="D283" s="51"/>
      <c r="E283" s="54"/>
      <c r="F283"/>
      <c r="G283" s="54"/>
      <c r="H283"/>
      <c r="I283"/>
    </row>
    <row r="284" spans="1:9" ht="13.8">
      <c r="A284"/>
      <c r="B284" s="64"/>
      <c r="C284"/>
      <c r="D284" s="51"/>
      <c r="E284" s="54"/>
      <c r="F284"/>
      <c r="G284" s="54"/>
      <c r="H284"/>
      <c r="I284"/>
    </row>
    <row r="285" spans="1:9" ht="13.8">
      <c r="A285"/>
      <c r="B285" s="64"/>
      <c r="C285"/>
      <c r="D285" s="51"/>
      <c r="E285" s="54"/>
      <c r="F285"/>
      <c r="G285" s="54"/>
      <c r="H285"/>
      <c r="I285"/>
    </row>
    <row r="286" spans="1:9" ht="13.8">
      <c r="A286"/>
      <c r="B286" s="64"/>
      <c r="C286"/>
      <c r="D286" s="51"/>
      <c r="E286" s="54"/>
      <c r="F286"/>
      <c r="G286" s="54"/>
      <c r="H286"/>
      <c r="I286"/>
    </row>
    <row r="287" spans="1:9" ht="13.8">
      <c r="A287"/>
      <c r="B287" s="64"/>
      <c r="C287"/>
      <c r="D287" s="51"/>
      <c r="E287" s="54"/>
      <c r="F287"/>
      <c r="G287" s="54"/>
      <c r="H287"/>
      <c r="I287"/>
    </row>
    <row r="288" spans="1:9" ht="13.8">
      <c r="A288"/>
      <c r="B288" s="64"/>
      <c r="C288"/>
      <c r="D288" s="51"/>
      <c r="E288" s="54"/>
      <c r="F288"/>
      <c r="G288" s="54"/>
      <c r="H288"/>
      <c r="I288"/>
    </row>
    <row r="289" spans="1:9" ht="13.8">
      <c r="A289"/>
      <c r="B289" s="64"/>
      <c r="C289"/>
      <c r="D289" s="51"/>
      <c r="E289" s="54"/>
      <c r="F289"/>
      <c r="G289" s="54"/>
      <c r="H289"/>
      <c r="I289"/>
    </row>
    <row r="290" spans="1:9" ht="13.8">
      <c r="A290"/>
      <c r="B290" s="64"/>
      <c r="C290"/>
      <c r="D290" s="51"/>
      <c r="E290" s="54"/>
      <c r="F290"/>
      <c r="G290" s="54"/>
      <c r="H290"/>
      <c r="I290"/>
    </row>
    <row r="291" spans="1:9" ht="13.8">
      <c r="A291"/>
      <c r="B291" s="64"/>
      <c r="C291"/>
      <c r="D291" s="51"/>
      <c r="E291" s="54"/>
      <c r="F291"/>
      <c r="G291" s="54"/>
      <c r="H291"/>
      <c r="I291"/>
    </row>
    <row r="292" spans="1:9" ht="13.8">
      <c r="A292"/>
      <c r="B292" s="64"/>
      <c r="C292"/>
      <c r="D292" s="51"/>
      <c r="E292" s="54"/>
      <c r="F292"/>
      <c r="G292" s="54"/>
      <c r="H292"/>
      <c r="I292"/>
    </row>
    <row r="293" spans="1:9" ht="13.8">
      <c r="A293"/>
      <c r="B293" s="64"/>
      <c r="C293"/>
      <c r="D293" s="51"/>
      <c r="E293" s="54"/>
      <c r="F293"/>
      <c r="G293" s="54"/>
      <c r="H293"/>
      <c r="I293"/>
    </row>
    <row r="294" spans="1:9" ht="13.8">
      <c r="A294"/>
      <c r="B294" s="64"/>
      <c r="C294"/>
      <c r="D294" s="51"/>
      <c r="E294" s="54"/>
      <c r="F294"/>
      <c r="G294" s="54"/>
      <c r="H294"/>
      <c r="I294"/>
    </row>
    <row r="295" spans="1:9" ht="13.8">
      <c r="A295"/>
      <c r="B295" s="64"/>
      <c r="C295"/>
      <c r="D295" s="51"/>
      <c r="E295" s="54"/>
      <c r="F295"/>
      <c r="G295" s="54"/>
      <c r="H295"/>
      <c r="I295"/>
    </row>
    <row r="296" spans="1:9" ht="13.8">
      <c r="A296"/>
      <c r="B296" s="64"/>
      <c r="C296"/>
      <c r="D296" s="51"/>
      <c r="E296" s="54"/>
      <c r="F296"/>
      <c r="G296" s="54"/>
      <c r="H296"/>
      <c r="I296"/>
    </row>
    <row r="297" spans="1:9" ht="13.8">
      <c r="A297"/>
      <c r="B297" s="64"/>
      <c r="C297"/>
      <c r="D297" s="51"/>
      <c r="E297" s="54"/>
      <c r="F297"/>
      <c r="G297" s="54"/>
      <c r="H297"/>
      <c r="I297"/>
    </row>
    <row r="298" spans="1:9" ht="13.8">
      <c r="A298"/>
      <c r="B298" s="64"/>
      <c r="C298"/>
      <c r="D298" s="51"/>
      <c r="E298" s="54"/>
      <c r="F298"/>
      <c r="G298" s="54"/>
      <c r="H298"/>
      <c r="I298"/>
    </row>
    <row r="299" spans="1:9" ht="13.8">
      <c r="A299"/>
      <c r="B299" s="64"/>
      <c r="C299"/>
      <c r="D299" s="51"/>
      <c r="E299" s="54"/>
      <c r="F299"/>
      <c r="G299" s="54"/>
      <c r="H299"/>
      <c r="I299"/>
    </row>
    <row r="300" spans="1:9" ht="13.8">
      <c r="A300"/>
      <c r="B300" s="64"/>
      <c r="C300"/>
      <c r="D300" s="51"/>
      <c r="E300" s="54"/>
      <c r="F300"/>
      <c r="G300" s="54"/>
      <c r="H300"/>
      <c r="I300"/>
    </row>
    <row r="301" spans="1:9" ht="13.8">
      <c r="A301"/>
      <c r="B301" s="64"/>
      <c r="C301"/>
      <c r="D301" s="51"/>
      <c r="E301" s="54"/>
      <c r="F301"/>
      <c r="G301" s="54"/>
      <c r="H301"/>
      <c r="I301"/>
    </row>
    <row r="302" spans="1:9" ht="13.8">
      <c r="A302"/>
      <c r="B302" s="64"/>
      <c r="C302"/>
      <c r="D302" s="51"/>
      <c r="E302" s="54"/>
      <c r="F302"/>
      <c r="G302" s="54"/>
      <c r="H302"/>
      <c r="I302"/>
    </row>
    <row r="303" spans="1:9" ht="13.8">
      <c r="A303"/>
      <c r="B303" s="64"/>
      <c r="C303"/>
      <c r="D303" s="51"/>
      <c r="E303" s="54"/>
      <c r="F303"/>
      <c r="G303" s="54"/>
      <c r="H303"/>
      <c r="I303"/>
    </row>
    <row r="304" spans="1:9" ht="13.8">
      <c r="A304"/>
      <c r="B304" s="64"/>
      <c r="C304"/>
      <c r="D304" s="51"/>
      <c r="E304" s="54"/>
      <c r="F304"/>
      <c r="G304" s="54"/>
      <c r="H304"/>
      <c r="I304"/>
    </row>
    <row r="305" spans="1:9" ht="13.8">
      <c r="A305"/>
      <c r="B305" s="64"/>
      <c r="C305"/>
      <c r="D305" s="51"/>
      <c r="E305" s="54"/>
      <c r="F305"/>
      <c r="G305" s="54"/>
      <c r="H305"/>
      <c r="I305"/>
    </row>
    <row r="306" spans="1:9" ht="13.8">
      <c r="A306"/>
      <c r="B306" s="64"/>
      <c r="C306"/>
      <c r="D306" s="51"/>
      <c r="E306" s="54"/>
      <c r="F306"/>
      <c r="G306" s="54"/>
      <c r="H306"/>
      <c r="I306"/>
    </row>
    <row r="307" spans="1:9" ht="13.8">
      <c r="A307"/>
      <c r="B307" s="64"/>
      <c r="C307"/>
      <c r="D307" s="51"/>
      <c r="E307" s="54"/>
      <c r="F307"/>
      <c r="G307" s="54"/>
      <c r="H307"/>
      <c r="I307"/>
    </row>
    <row r="308" spans="1:9" ht="13.8">
      <c r="A308"/>
      <c r="B308" s="64"/>
      <c r="C308"/>
      <c r="D308" s="51"/>
      <c r="E308" s="54"/>
      <c r="F308"/>
      <c r="G308" s="54"/>
      <c r="H308"/>
      <c r="I308"/>
    </row>
    <row r="309" spans="1:9" ht="13.8">
      <c r="A309"/>
      <c r="B309" s="64"/>
      <c r="C309"/>
      <c r="D309" s="51"/>
      <c r="E309" s="54"/>
      <c r="F309"/>
      <c r="G309" s="54"/>
      <c r="H309"/>
      <c r="I309"/>
    </row>
    <row r="310" spans="1:9" ht="13.8">
      <c r="A310"/>
      <c r="B310" s="64"/>
      <c r="C310"/>
      <c r="D310" s="51"/>
      <c r="E310" s="54"/>
      <c r="F310"/>
      <c r="G310" s="54"/>
      <c r="H310"/>
      <c r="I310"/>
    </row>
    <row r="311" spans="1:9" ht="13.8">
      <c r="A311"/>
      <c r="B311" s="64"/>
      <c r="C311"/>
      <c r="D311" s="51"/>
      <c r="E311" s="54"/>
      <c r="F311"/>
      <c r="G311" s="54"/>
      <c r="H311"/>
      <c r="I311"/>
    </row>
    <row r="312" spans="1:9" ht="13.8">
      <c r="A312"/>
      <c r="B312" s="64"/>
      <c r="C312"/>
      <c r="D312" s="51"/>
      <c r="E312" s="54"/>
      <c r="F312"/>
      <c r="G312" s="54"/>
      <c r="H312"/>
      <c r="I312"/>
    </row>
    <row r="313" spans="1:9" ht="13.8">
      <c r="A313"/>
      <c r="B313" s="64"/>
      <c r="C313"/>
      <c r="D313" s="51"/>
      <c r="E313" s="54"/>
      <c r="F313"/>
      <c r="G313" s="54"/>
      <c r="H313"/>
      <c r="I313"/>
    </row>
    <row r="314" spans="1:9" ht="13.8">
      <c r="A314"/>
      <c r="B314" s="64"/>
      <c r="C314"/>
      <c r="D314" s="51"/>
      <c r="E314" s="54"/>
      <c r="F314"/>
      <c r="G314" s="54"/>
      <c r="H314"/>
      <c r="I314"/>
    </row>
    <row r="315" spans="1:9" ht="13.8">
      <c r="A315"/>
      <c r="B315" s="64"/>
      <c r="C315"/>
      <c r="D315" s="51"/>
      <c r="E315" s="54"/>
      <c r="F315"/>
      <c r="G315" s="54"/>
      <c r="H315"/>
      <c r="I315"/>
    </row>
    <row r="316" spans="1:9" ht="13.8">
      <c r="A316"/>
      <c r="B316" s="64"/>
      <c r="C316"/>
      <c r="D316" s="51"/>
      <c r="E316" s="54"/>
      <c r="F316"/>
      <c r="G316" s="54"/>
      <c r="H316"/>
      <c r="I316"/>
    </row>
    <row r="317" spans="1:9" ht="13.8">
      <c r="A317"/>
      <c r="B317" s="64"/>
      <c r="C317"/>
      <c r="D317" s="51"/>
      <c r="E317" s="54"/>
      <c r="F317"/>
      <c r="G317" s="54"/>
      <c r="H317"/>
      <c r="I317"/>
    </row>
    <row r="318" spans="1:9" ht="13.8">
      <c r="A318"/>
      <c r="B318" s="64"/>
      <c r="C318"/>
      <c r="D318" s="51"/>
      <c r="E318" s="54"/>
      <c r="F318"/>
      <c r="G318" s="54"/>
      <c r="H318"/>
      <c r="I318"/>
    </row>
    <row r="319" spans="1:9" ht="13.8">
      <c r="A319"/>
      <c r="B319" s="64"/>
      <c r="C319"/>
      <c r="D319" s="51"/>
      <c r="E319" s="54"/>
      <c r="F319"/>
      <c r="G319" s="54"/>
      <c r="H319"/>
      <c r="I319"/>
    </row>
    <row r="320" spans="1:9" ht="13.8">
      <c r="A320"/>
      <c r="B320" s="64"/>
      <c r="C320"/>
      <c r="D320" s="51"/>
      <c r="E320" s="54"/>
      <c r="F320"/>
      <c r="G320" s="54"/>
      <c r="H320"/>
      <c r="I320"/>
    </row>
    <row r="321" spans="1:9" ht="13.8">
      <c r="A321"/>
      <c r="B321" s="64"/>
      <c r="C321"/>
      <c r="D321" s="51"/>
      <c r="E321" s="54"/>
      <c r="F321"/>
      <c r="G321" s="54"/>
      <c r="H321"/>
      <c r="I321"/>
    </row>
    <row r="322" spans="1:9" ht="13.8">
      <c r="A322"/>
      <c r="B322" s="64"/>
      <c r="C322"/>
      <c r="D322" s="51"/>
      <c r="E322" s="54"/>
      <c r="F322"/>
      <c r="G322" s="54"/>
      <c r="H322"/>
      <c r="I322"/>
    </row>
    <row r="323" spans="1:9" ht="13.8">
      <c r="A323"/>
      <c r="B323" s="64"/>
      <c r="C323"/>
      <c r="D323" s="51"/>
      <c r="E323" s="54"/>
      <c r="F323"/>
      <c r="G323" s="54"/>
      <c r="H323"/>
      <c r="I323"/>
    </row>
    <row r="324" spans="1:9" ht="13.8">
      <c r="A324"/>
      <c r="B324" s="64"/>
      <c r="C324"/>
      <c r="D324" s="51"/>
      <c r="E324" s="54"/>
      <c r="F324"/>
      <c r="G324" s="54"/>
      <c r="H324"/>
      <c r="I324"/>
    </row>
    <row r="325" spans="1:9" ht="13.8">
      <c r="A325"/>
      <c r="B325" s="64"/>
      <c r="C325"/>
      <c r="D325" s="51"/>
      <c r="E325" s="54"/>
      <c r="F325"/>
      <c r="G325" s="54"/>
      <c r="H325"/>
      <c r="I325"/>
    </row>
    <row r="326" spans="1:9" ht="13.8">
      <c r="A326"/>
      <c r="B326" s="64"/>
      <c r="C326"/>
      <c r="D326" s="51"/>
      <c r="E326" s="54"/>
      <c r="F326"/>
      <c r="G326" s="54"/>
      <c r="H326"/>
      <c r="I326"/>
    </row>
    <row r="327" spans="1:9" ht="13.8">
      <c r="A327"/>
      <c r="B327" s="64"/>
      <c r="C327"/>
      <c r="D327" s="51"/>
      <c r="E327" s="54"/>
      <c r="F327"/>
      <c r="G327" s="54"/>
      <c r="H327"/>
      <c r="I327"/>
    </row>
    <row r="328" spans="1:9" ht="13.8">
      <c r="A328"/>
      <c r="B328" s="64"/>
      <c r="C328"/>
      <c r="D328" s="51"/>
      <c r="E328" s="54"/>
      <c r="F328"/>
      <c r="G328" s="54"/>
      <c r="H328"/>
      <c r="I328"/>
    </row>
    <row r="329" spans="1:9" ht="13.8">
      <c r="A329"/>
      <c r="B329" s="64"/>
      <c r="C329"/>
      <c r="D329" s="51"/>
      <c r="E329" s="54"/>
      <c r="F329"/>
      <c r="G329" s="54"/>
      <c r="H329"/>
      <c r="I329"/>
    </row>
    <row r="330" spans="1:9" ht="13.8">
      <c r="A330"/>
      <c r="B330" s="64"/>
      <c r="C330"/>
      <c r="D330" s="51"/>
      <c r="E330" s="54"/>
      <c r="F330"/>
      <c r="G330" s="54"/>
      <c r="H330"/>
      <c r="I330"/>
    </row>
    <row r="331" spans="1:9" ht="13.8">
      <c r="A331"/>
      <c r="B331" s="64"/>
      <c r="C331"/>
      <c r="D331" s="51"/>
      <c r="E331" s="54"/>
      <c r="F331"/>
      <c r="G331" s="54"/>
      <c r="H331"/>
      <c r="I331"/>
    </row>
    <row r="332" spans="1:9" ht="13.8">
      <c r="A332"/>
      <c r="B332" s="64"/>
      <c r="C332"/>
      <c r="D332" s="51"/>
      <c r="E332" s="54"/>
      <c r="F332"/>
      <c r="G332" s="54"/>
      <c r="H332"/>
      <c r="I332"/>
    </row>
    <row r="333" spans="1:9" ht="13.8">
      <c r="A333"/>
      <c r="B333" s="64"/>
      <c r="C333"/>
      <c r="D333" s="51"/>
      <c r="E333" s="54"/>
      <c r="F333"/>
      <c r="G333" s="54"/>
      <c r="H333"/>
      <c r="I333"/>
    </row>
    <row r="334" spans="1:9" ht="13.8">
      <c r="A334"/>
      <c r="B334" s="64"/>
      <c r="C334"/>
      <c r="D334" s="51"/>
      <c r="E334" s="54"/>
      <c r="F334"/>
      <c r="G334" s="54"/>
      <c r="H334"/>
      <c r="I334"/>
    </row>
    <row r="335" spans="1:9" ht="13.8">
      <c r="A335"/>
      <c r="B335" s="64"/>
      <c r="C335"/>
      <c r="D335" s="51"/>
      <c r="E335" s="54"/>
      <c r="F335"/>
      <c r="G335" s="54"/>
      <c r="H335"/>
      <c r="I335"/>
    </row>
    <row r="336" spans="1:9" ht="13.8">
      <c r="A336"/>
      <c r="B336" s="64"/>
      <c r="C336"/>
      <c r="D336" s="51"/>
      <c r="E336" s="54"/>
      <c r="F336"/>
      <c r="G336" s="54"/>
      <c r="H336"/>
      <c r="I336"/>
    </row>
    <row r="337" spans="1:9" ht="13.8">
      <c r="A337"/>
      <c r="B337" s="64"/>
      <c r="C337"/>
      <c r="D337" s="51"/>
      <c r="E337" s="54"/>
      <c r="F337"/>
      <c r="G337" s="54"/>
      <c r="H337"/>
      <c r="I337"/>
    </row>
    <row r="338" spans="1:9" ht="13.8">
      <c r="A338"/>
      <c r="B338" s="64"/>
      <c r="C338"/>
      <c r="D338" s="51"/>
      <c r="E338" s="54"/>
      <c r="F338"/>
      <c r="G338" s="54"/>
      <c r="H338"/>
      <c r="I338"/>
    </row>
    <row r="339" spans="1:9" ht="13.8">
      <c r="A339"/>
      <c r="B339" s="64"/>
      <c r="C339"/>
      <c r="D339" s="51"/>
      <c r="E339" s="54"/>
      <c r="F339"/>
      <c r="G339" s="54"/>
      <c r="H339"/>
      <c r="I339"/>
    </row>
    <row r="340" spans="1:9" ht="13.8">
      <c r="A340"/>
      <c r="B340" s="64"/>
      <c r="C340"/>
      <c r="D340" s="51"/>
      <c r="E340" s="54"/>
      <c r="F340"/>
      <c r="G340" s="54"/>
      <c r="H340"/>
      <c r="I340"/>
    </row>
    <row r="341" spans="1:9" ht="13.8">
      <c r="A341"/>
      <c r="B341" s="64"/>
      <c r="C341"/>
      <c r="D341" s="51"/>
      <c r="E341" s="54"/>
      <c r="F341"/>
      <c r="G341" s="54"/>
      <c r="H341"/>
      <c r="I341"/>
    </row>
    <row r="342" spans="1:9" ht="13.8">
      <c r="A342"/>
      <c r="B342" s="64"/>
      <c r="C342"/>
      <c r="D342" s="51"/>
      <c r="E342" s="54"/>
      <c r="F342"/>
      <c r="G342" s="54"/>
      <c r="H342"/>
      <c r="I342"/>
    </row>
    <row r="343" spans="1:9" ht="13.8">
      <c r="A343"/>
      <c r="B343" s="64"/>
      <c r="C343"/>
      <c r="D343" s="51"/>
      <c r="E343" s="54"/>
      <c r="F343"/>
      <c r="G343" s="54"/>
      <c r="H343"/>
      <c r="I343"/>
    </row>
    <row r="344" spans="1:9" ht="13.8">
      <c r="A344"/>
      <c r="B344" s="64"/>
      <c r="C344"/>
      <c r="D344" s="51"/>
      <c r="E344" s="54"/>
      <c r="F344"/>
      <c r="G344" s="54"/>
      <c r="H344"/>
      <c r="I344"/>
    </row>
    <row r="345" spans="1:9" ht="13.8">
      <c r="A345"/>
      <c r="B345" s="64"/>
      <c r="C345"/>
      <c r="D345" s="51"/>
      <c r="E345" s="54"/>
      <c r="F345"/>
      <c r="G345" s="54"/>
      <c r="H345"/>
      <c r="I345"/>
    </row>
    <row r="346" spans="1:9" ht="13.8">
      <c r="A346"/>
      <c r="B346" s="64"/>
      <c r="C346"/>
      <c r="D346" s="51"/>
      <c r="E346" s="54"/>
      <c r="F346"/>
      <c r="G346" s="54"/>
      <c r="H346"/>
      <c r="I346"/>
    </row>
    <row r="347" spans="1:9" ht="13.8">
      <c r="A347"/>
      <c r="B347" s="64"/>
      <c r="C347"/>
      <c r="D347" s="51"/>
      <c r="E347" s="54"/>
      <c r="F347"/>
      <c r="G347" s="54"/>
      <c r="H347"/>
      <c r="I347"/>
    </row>
    <row r="348" spans="1:9" ht="13.8">
      <c r="A348"/>
      <c r="B348" s="64"/>
      <c r="C348"/>
      <c r="D348" s="51"/>
      <c r="E348" s="54"/>
      <c r="F348"/>
      <c r="G348" s="54"/>
      <c r="H348"/>
      <c r="I348"/>
    </row>
    <row r="349" spans="1:9" ht="13.8">
      <c r="A349"/>
      <c r="B349" s="64"/>
      <c r="C349"/>
      <c r="D349" s="51"/>
      <c r="E349" s="54"/>
      <c r="F349"/>
      <c r="G349" s="54"/>
      <c r="H349"/>
      <c r="I349"/>
    </row>
    <row r="350" spans="1:9" ht="13.8">
      <c r="A350"/>
      <c r="B350" s="64"/>
      <c r="C350"/>
      <c r="D350" s="51"/>
      <c r="E350" s="54"/>
      <c r="F350"/>
      <c r="G350" s="54"/>
      <c r="H350"/>
      <c r="I350"/>
    </row>
    <row r="351" spans="1:9" ht="13.8">
      <c r="A351"/>
      <c r="B351" s="64"/>
      <c r="C351"/>
      <c r="D351" s="51"/>
      <c r="E351" s="54"/>
      <c r="F351"/>
      <c r="G351" s="54"/>
      <c r="H351"/>
      <c r="I351"/>
    </row>
    <row r="352" spans="1:9" ht="13.8">
      <c r="A352"/>
      <c r="B352" s="64"/>
      <c r="C352"/>
      <c r="D352" s="51"/>
      <c r="E352" s="54"/>
      <c r="F352"/>
      <c r="G352" s="54"/>
      <c r="H352"/>
      <c r="I352"/>
    </row>
    <row r="353" spans="1:9" ht="13.8">
      <c r="A353"/>
      <c r="B353" s="64"/>
      <c r="C353"/>
      <c r="D353" s="51"/>
      <c r="E353" s="54"/>
      <c r="F353"/>
      <c r="G353" s="54"/>
      <c r="H353"/>
      <c r="I353"/>
    </row>
    <row r="354" spans="1:9" ht="13.8">
      <c r="A354"/>
      <c r="B354" s="64"/>
      <c r="C354"/>
      <c r="D354" s="51"/>
      <c r="E354" s="54"/>
      <c r="F354"/>
      <c r="G354" s="54"/>
      <c r="H354"/>
      <c r="I354"/>
    </row>
    <row r="355" spans="1:9" ht="13.8">
      <c r="A355"/>
      <c r="B355" s="64"/>
      <c r="C355"/>
      <c r="D355" s="51"/>
      <c r="E355" s="54"/>
      <c r="F355"/>
      <c r="G355" s="54"/>
      <c r="H355"/>
      <c r="I355"/>
    </row>
    <row r="356" spans="1:9" ht="13.8">
      <c r="A356"/>
      <c r="B356" s="64"/>
      <c r="C356"/>
      <c r="D356" s="51"/>
      <c r="E356" s="54"/>
      <c r="F356"/>
      <c r="G356" s="54"/>
      <c r="H356"/>
      <c r="I356"/>
    </row>
    <row r="357" spans="1:9" ht="13.8">
      <c r="A357"/>
      <c r="B357" s="64"/>
      <c r="C357"/>
      <c r="D357" s="51"/>
      <c r="E357" s="54"/>
      <c r="F357"/>
      <c r="G357" s="54"/>
      <c r="H357"/>
      <c r="I357"/>
    </row>
    <row r="358" spans="1:9" ht="13.8">
      <c r="A358"/>
      <c r="B358" s="64"/>
      <c r="C358"/>
      <c r="D358" s="51"/>
      <c r="E358" s="54"/>
      <c r="F358"/>
      <c r="G358" s="54"/>
      <c r="H358"/>
      <c r="I358"/>
    </row>
    <row r="359" spans="1:9" ht="13.8">
      <c r="A359"/>
      <c r="B359" s="64"/>
      <c r="C359"/>
      <c r="D359" s="51"/>
      <c r="E359" s="54"/>
      <c r="F359"/>
      <c r="G359" s="54"/>
      <c r="H359"/>
      <c r="I359"/>
    </row>
    <row r="360" spans="1:9" ht="13.8">
      <c r="A360"/>
      <c r="B360" s="64"/>
      <c r="C360"/>
      <c r="D360" s="51"/>
      <c r="E360" s="54"/>
      <c r="F360"/>
      <c r="G360" s="54"/>
      <c r="H360"/>
      <c r="I360"/>
    </row>
    <row r="361" spans="1:9" ht="13.8">
      <c r="A361"/>
      <c r="B361" s="64"/>
      <c r="C361"/>
      <c r="D361" s="51"/>
      <c r="E361" s="54"/>
      <c r="F361"/>
      <c r="G361" s="54"/>
      <c r="H361"/>
      <c r="I361"/>
    </row>
    <row r="362" spans="1:9" ht="13.8">
      <c r="A362"/>
      <c r="B362" s="64"/>
      <c r="C362"/>
      <c r="D362" s="51"/>
      <c r="E362" s="54"/>
      <c r="F362"/>
      <c r="G362" s="54"/>
      <c r="H362"/>
      <c r="I362"/>
    </row>
    <row r="363" spans="1:9" ht="13.8">
      <c r="A363"/>
      <c r="B363" s="64"/>
      <c r="C363"/>
      <c r="D363" s="51"/>
      <c r="E363" s="54"/>
      <c r="F363"/>
      <c r="G363" s="54"/>
      <c r="H363"/>
      <c r="I363"/>
    </row>
    <row r="364" spans="1:9" ht="13.8">
      <c r="A364"/>
      <c r="B364" s="64"/>
      <c r="C364"/>
      <c r="D364" s="51"/>
      <c r="E364" s="54"/>
      <c r="F364"/>
      <c r="G364" s="54"/>
      <c r="H364"/>
      <c r="I364"/>
    </row>
    <row r="365" spans="1:9" ht="13.8">
      <c r="A365"/>
      <c r="B365" s="64"/>
      <c r="C365"/>
      <c r="D365" s="51"/>
      <c r="E365" s="54"/>
      <c r="F365"/>
      <c r="G365" s="54"/>
      <c r="H365"/>
      <c r="I365"/>
    </row>
    <row r="366" spans="1:9" ht="13.8">
      <c r="A366"/>
      <c r="B366" s="64"/>
      <c r="C366"/>
      <c r="D366" s="51"/>
      <c r="E366" s="54"/>
      <c r="F366"/>
      <c r="G366" s="54"/>
      <c r="H366"/>
      <c r="I366"/>
    </row>
    <row r="367" spans="1:9" ht="13.8">
      <c r="A367"/>
      <c r="B367" s="64"/>
      <c r="C367"/>
      <c r="D367" s="51"/>
      <c r="E367" s="54"/>
      <c r="F367"/>
      <c r="G367" s="54"/>
      <c r="H367"/>
      <c r="I367"/>
    </row>
    <row r="368" spans="1:9" ht="13.8">
      <c r="A368"/>
      <c r="B368" s="64"/>
      <c r="C368"/>
      <c r="D368" s="51"/>
      <c r="E368" s="54"/>
      <c r="F368"/>
      <c r="G368" s="54"/>
      <c r="H368"/>
      <c r="I368"/>
    </row>
    <row r="369" spans="1:9" ht="13.8">
      <c r="A369"/>
      <c r="B369" s="64"/>
      <c r="C369"/>
      <c r="D369" s="51"/>
      <c r="E369" s="54"/>
      <c r="F369"/>
      <c r="G369" s="54"/>
      <c r="H369"/>
      <c r="I369"/>
    </row>
    <row r="370" spans="1:9" ht="13.8">
      <c r="A370"/>
      <c r="B370" s="64"/>
      <c r="C370"/>
      <c r="D370" s="51"/>
      <c r="E370" s="54"/>
      <c r="F370"/>
      <c r="G370" s="54"/>
      <c r="H370"/>
      <c r="I370"/>
    </row>
    <row r="371" spans="1:9" ht="13.8">
      <c r="A371"/>
      <c r="B371" s="64"/>
      <c r="C371"/>
      <c r="D371" s="51"/>
      <c r="E371" s="54"/>
      <c r="F371"/>
      <c r="G371" s="54"/>
      <c r="H371"/>
      <c r="I371"/>
    </row>
    <row r="372" spans="1:9" ht="13.8">
      <c r="A372"/>
      <c r="B372" s="64"/>
      <c r="C372"/>
      <c r="D372" s="51"/>
      <c r="E372" s="54"/>
      <c r="F372"/>
      <c r="G372" s="54"/>
      <c r="H372"/>
      <c r="I372"/>
    </row>
    <row r="373" spans="1:9" ht="13.8">
      <c r="A373"/>
      <c r="B373" s="64"/>
      <c r="C373"/>
      <c r="D373" s="51"/>
      <c r="E373" s="54"/>
      <c r="F373"/>
      <c r="G373" s="54"/>
      <c r="H373"/>
      <c r="I373"/>
    </row>
    <row r="374" spans="1:9" ht="13.8">
      <c r="A374"/>
      <c r="B374" s="64"/>
      <c r="C374"/>
      <c r="D374" s="51"/>
      <c r="E374" s="54"/>
      <c r="F374"/>
      <c r="G374" s="54"/>
      <c r="H374"/>
      <c r="I374"/>
    </row>
    <row r="375" spans="1:9" ht="13.8">
      <c r="A375"/>
      <c r="B375" s="64"/>
      <c r="C375"/>
      <c r="D375" s="51"/>
      <c r="E375" s="54"/>
      <c r="F375"/>
      <c r="G375" s="54"/>
      <c r="H375"/>
      <c r="I375"/>
    </row>
    <row r="376" spans="1:9" ht="13.8">
      <c r="A376"/>
      <c r="B376" s="64"/>
      <c r="C376"/>
      <c r="D376" s="51"/>
      <c r="E376" s="54"/>
      <c r="F376"/>
      <c r="G376" s="54"/>
      <c r="H376"/>
      <c r="I376"/>
    </row>
    <row r="377" spans="1:9" ht="13.8">
      <c r="A377"/>
      <c r="B377" s="64"/>
      <c r="C377"/>
      <c r="D377" s="51"/>
      <c r="E377" s="54"/>
      <c r="F377"/>
      <c r="G377" s="54"/>
      <c r="H377"/>
      <c r="I377"/>
    </row>
    <row r="378" spans="1:9" ht="13.8">
      <c r="A378"/>
      <c r="B378" s="64"/>
      <c r="C378"/>
      <c r="D378" s="51"/>
      <c r="E378" s="54"/>
      <c r="F378"/>
      <c r="G378" s="54"/>
      <c r="H378"/>
      <c r="I378"/>
    </row>
    <row r="379" spans="1:9" ht="13.8">
      <c r="A379"/>
      <c r="B379" s="64"/>
      <c r="C379"/>
      <c r="D379" s="51"/>
      <c r="E379" s="54"/>
      <c r="F379"/>
      <c r="G379" s="54"/>
      <c r="H379"/>
      <c r="I379"/>
    </row>
    <row r="380" spans="1:9" ht="13.8">
      <c r="A380"/>
      <c r="B380" s="64"/>
      <c r="C380"/>
      <c r="D380" s="51"/>
      <c r="E380" s="54"/>
      <c r="F380"/>
      <c r="G380" s="54"/>
      <c r="H380"/>
      <c r="I380"/>
    </row>
    <row r="381" spans="1:9" ht="13.8">
      <c r="A381"/>
      <c r="B381" s="64"/>
      <c r="C381"/>
      <c r="D381" s="51"/>
      <c r="E381" s="54"/>
      <c r="F381"/>
      <c r="G381" s="54"/>
      <c r="H381"/>
      <c r="I381"/>
    </row>
    <row r="382" spans="1:9" ht="13.8">
      <c r="A382"/>
      <c r="B382" s="64"/>
      <c r="C382"/>
      <c r="D382" s="51"/>
      <c r="E382" s="54"/>
      <c r="F382"/>
      <c r="G382" s="54"/>
      <c r="H382"/>
      <c r="I382"/>
    </row>
    <row r="383" spans="1:9" ht="13.8">
      <c r="A383"/>
      <c r="B383" s="64"/>
      <c r="C383"/>
      <c r="D383" s="51"/>
      <c r="E383" s="54"/>
      <c r="F383"/>
      <c r="G383" s="54"/>
      <c r="H383"/>
      <c r="I383"/>
    </row>
    <row r="384" spans="1:9" ht="13.8">
      <c r="A384"/>
      <c r="B384" s="64"/>
      <c r="C384"/>
      <c r="D384" s="51"/>
      <c r="E384" s="54"/>
      <c r="F384"/>
      <c r="G384" s="54"/>
      <c r="H384"/>
      <c r="I384"/>
    </row>
    <row r="385" spans="1:9" ht="13.8">
      <c r="A385"/>
      <c r="B385" s="64"/>
      <c r="C385"/>
      <c r="D385" s="51"/>
      <c r="E385" s="54"/>
      <c r="F385"/>
      <c r="G385" s="54"/>
      <c r="H385"/>
      <c r="I385"/>
    </row>
    <row r="386" spans="1:9" ht="13.8">
      <c r="A386"/>
      <c r="B386" s="64"/>
      <c r="C386"/>
      <c r="D386" s="51"/>
      <c r="E386" s="54"/>
      <c r="F386"/>
      <c r="G386" s="54"/>
      <c r="H386"/>
      <c r="I386"/>
    </row>
    <row r="387" spans="1:9" ht="13.8">
      <c r="A387"/>
      <c r="B387" s="64"/>
      <c r="C387"/>
      <c r="D387" s="51"/>
      <c r="E387" s="54"/>
      <c r="F387"/>
      <c r="G387" s="54"/>
      <c r="H387"/>
      <c r="I387"/>
    </row>
    <row r="388" spans="1:9" ht="13.8">
      <c r="A388"/>
      <c r="B388" s="64"/>
      <c r="C388"/>
      <c r="D388" s="51"/>
      <c r="E388" s="54"/>
      <c r="F388"/>
      <c r="G388" s="54"/>
      <c r="H388"/>
      <c r="I388"/>
    </row>
    <row r="389" spans="1:9" ht="13.8">
      <c r="A389"/>
      <c r="B389" s="64"/>
      <c r="C389"/>
      <c r="D389" s="51"/>
      <c r="E389" s="54"/>
      <c r="F389"/>
      <c r="G389" s="54"/>
      <c r="H389"/>
      <c r="I389"/>
    </row>
    <row r="390" spans="1:9" ht="13.8">
      <c r="A390"/>
      <c r="B390" s="64"/>
      <c r="C390"/>
      <c r="D390" s="51"/>
      <c r="E390" s="54"/>
      <c r="F390"/>
      <c r="G390" s="54"/>
      <c r="H390"/>
      <c r="I390"/>
    </row>
    <row r="391" spans="1:9" ht="13.8">
      <c r="A391"/>
      <c r="B391" s="64"/>
      <c r="C391"/>
      <c r="D391" s="51"/>
      <c r="E391" s="54"/>
      <c r="F391"/>
      <c r="G391" s="54"/>
      <c r="H391"/>
      <c r="I391"/>
    </row>
    <row r="392" spans="1:9" ht="13.8">
      <c r="A392"/>
      <c r="B392" s="64"/>
      <c r="C392"/>
      <c r="D392" s="51"/>
      <c r="E392" s="54"/>
      <c r="F392"/>
      <c r="G392" s="54"/>
      <c r="H392"/>
      <c r="I392"/>
    </row>
    <row r="393" spans="1:9" ht="13.8">
      <c r="A393"/>
      <c r="B393" s="64"/>
      <c r="C393"/>
      <c r="D393" s="51"/>
      <c r="E393" s="54"/>
      <c r="F393"/>
      <c r="G393" s="54"/>
      <c r="H393"/>
      <c r="I393"/>
    </row>
    <row r="394" spans="1:9" ht="13.8">
      <c r="A394"/>
      <c r="B394" s="64"/>
      <c r="C394"/>
      <c r="D394" s="51"/>
      <c r="E394" s="54"/>
      <c r="F394"/>
      <c r="G394" s="54"/>
      <c r="H394"/>
      <c r="I394"/>
    </row>
    <row r="395" spans="1:9" ht="13.8">
      <c r="A395"/>
      <c r="B395" s="64"/>
      <c r="C395"/>
      <c r="D395" s="51"/>
      <c r="E395" s="54"/>
      <c r="F395"/>
      <c r="G395" s="54"/>
      <c r="H395"/>
      <c r="I395"/>
    </row>
    <row r="396" spans="1:9" ht="13.8">
      <c r="A396"/>
      <c r="B396" s="64"/>
      <c r="C396"/>
      <c r="D396" s="51"/>
      <c r="E396" s="54"/>
      <c r="F396"/>
      <c r="G396" s="54"/>
      <c r="H396"/>
      <c r="I396"/>
    </row>
    <row r="397" spans="1:9" ht="13.8">
      <c r="A397"/>
      <c r="B397" s="64"/>
      <c r="C397"/>
      <c r="D397" s="51"/>
      <c r="E397" s="54"/>
      <c r="F397"/>
      <c r="G397" s="54"/>
      <c r="H397"/>
      <c r="I397"/>
    </row>
    <row r="398" spans="1:9" ht="13.8">
      <c r="A398"/>
      <c r="B398" s="64"/>
      <c r="C398"/>
      <c r="D398" s="51"/>
      <c r="E398" s="54"/>
      <c r="F398"/>
      <c r="G398" s="54"/>
      <c r="H398"/>
      <c r="I398"/>
    </row>
    <row r="399" spans="1:9" ht="13.8">
      <c r="A399"/>
      <c r="B399" s="64"/>
      <c r="C399"/>
      <c r="D399" s="51"/>
      <c r="E399" s="54"/>
      <c r="F399"/>
      <c r="G399" s="54"/>
      <c r="H399"/>
      <c r="I399"/>
    </row>
    <row r="400" spans="1:9" ht="13.8">
      <c r="A400"/>
      <c r="B400" s="64"/>
      <c r="C400"/>
      <c r="D400" s="51"/>
      <c r="E400" s="54"/>
      <c r="F400"/>
      <c r="G400" s="54"/>
      <c r="H400"/>
      <c r="I400"/>
    </row>
    <row r="401" spans="1:9" ht="13.8">
      <c r="A401"/>
      <c r="B401" s="64"/>
      <c r="C401"/>
      <c r="D401" s="51"/>
      <c r="E401" s="54"/>
      <c r="F401"/>
      <c r="G401" s="54"/>
      <c r="H401"/>
      <c r="I401"/>
    </row>
    <row r="402" spans="1:9" ht="13.8">
      <c r="A402"/>
      <c r="B402" s="64"/>
      <c r="C402"/>
      <c r="D402" s="51"/>
      <c r="E402" s="54"/>
      <c r="F402"/>
      <c r="G402" s="54"/>
      <c r="H402"/>
      <c r="I402"/>
    </row>
    <row r="403" spans="1:9" ht="13.8">
      <c r="A403"/>
      <c r="B403" s="64"/>
      <c r="C403"/>
      <c r="D403" s="51"/>
      <c r="E403" s="54"/>
      <c r="F403"/>
      <c r="G403" s="54"/>
      <c r="H403"/>
      <c r="I403"/>
    </row>
    <row r="404" spans="1:9" ht="13.8">
      <c r="A404"/>
      <c r="B404" s="64"/>
      <c r="C404"/>
      <c r="D404" s="51"/>
      <c r="E404" s="54"/>
      <c r="F404"/>
      <c r="G404" s="54"/>
      <c r="H404"/>
      <c r="I404"/>
    </row>
    <row r="405" spans="1:9" ht="13.8">
      <c r="A405"/>
      <c r="B405" s="64"/>
      <c r="C405"/>
      <c r="D405" s="51"/>
      <c r="E405" s="54"/>
      <c r="F405"/>
      <c r="G405" s="54"/>
      <c r="H405"/>
      <c r="I405"/>
    </row>
    <row r="406" spans="1:9" ht="13.8">
      <c r="A406"/>
      <c r="B406" s="64"/>
      <c r="C406"/>
      <c r="D406" s="51"/>
      <c r="E406" s="54"/>
      <c r="F406"/>
      <c r="G406" s="54"/>
      <c r="H406"/>
      <c r="I406"/>
    </row>
    <row r="407" spans="1:9" ht="13.8">
      <c r="A407"/>
      <c r="B407" s="64"/>
      <c r="C407"/>
      <c r="D407" s="51"/>
      <c r="E407" s="54"/>
      <c r="F407"/>
      <c r="G407" s="54"/>
      <c r="H407"/>
      <c r="I407"/>
    </row>
    <row r="408" spans="1:9" ht="13.8">
      <c r="A408"/>
      <c r="B408" s="64"/>
      <c r="C408"/>
      <c r="D408" s="51"/>
      <c r="E408" s="54"/>
      <c r="F408"/>
      <c r="G408" s="54"/>
      <c r="H408"/>
      <c r="I408"/>
    </row>
    <row r="409" spans="1:9" ht="13.8">
      <c r="A409"/>
      <c r="B409" s="64"/>
      <c r="C409"/>
      <c r="D409" s="51"/>
      <c r="E409" s="54"/>
      <c r="F409"/>
      <c r="G409" s="54"/>
      <c r="H409"/>
      <c r="I409"/>
    </row>
    <row r="410" spans="1:9" ht="13.8">
      <c r="A410"/>
      <c r="B410" s="64"/>
      <c r="C410"/>
      <c r="D410" s="51"/>
      <c r="E410" s="54"/>
      <c r="F410"/>
      <c r="G410" s="54"/>
      <c r="H410"/>
      <c r="I410"/>
    </row>
    <row r="411" spans="1:9" ht="13.8">
      <c r="A411"/>
      <c r="B411" s="64"/>
      <c r="C411"/>
      <c r="D411" s="51"/>
      <c r="E411" s="54"/>
      <c r="F411"/>
      <c r="G411" s="54"/>
      <c r="H411"/>
      <c r="I411"/>
    </row>
    <row r="412" spans="1:9" ht="13.8">
      <c r="A412"/>
      <c r="B412" s="64"/>
      <c r="C412"/>
      <c r="D412" s="51"/>
      <c r="E412" s="54"/>
      <c r="F412"/>
      <c r="G412" s="54"/>
      <c r="H412"/>
      <c r="I412"/>
    </row>
    <row r="413" spans="1:9" ht="13.8">
      <c r="A413"/>
      <c r="B413" s="64"/>
      <c r="C413"/>
      <c r="D413" s="51"/>
      <c r="E413" s="54"/>
      <c r="F413"/>
      <c r="G413" s="54"/>
      <c r="H413"/>
      <c r="I413"/>
    </row>
    <row r="414" spans="1:9" ht="13.8">
      <c r="A414"/>
      <c r="B414" s="64"/>
      <c r="C414"/>
      <c r="D414" s="51"/>
      <c r="E414" s="54"/>
      <c r="F414"/>
      <c r="G414" s="54"/>
      <c r="H414"/>
      <c r="I414"/>
    </row>
    <row r="415" spans="1:9" ht="13.8">
      <c r="A415"/>
      <c r="B415" s="64"/>
      <c r="C415"/>
      <c r="D415" s="51"/>
      <c r="E415" s="54"/>
      <c r="F415"/>
      <c r="G415" s="54"/>
      <c r="H415"/>
      <c r="I415"/>
    </row>
    <row r="416" spans="1:9" ht="13.8">
      <c r="A416"/>
      <c r="B416" s="64"/>
      <c r="C416"/>
      <c r="D416" s="51"/>
      <c r="E416" s="54"/>
      <c r="F416"/>
      <c r="G416" s="54"/>
      <c r="H416"/>
      <c r="I416"/>
    </row>
    <row r="417" spans="1:9" ht="13.8">
      <c r="A417"/>
      <c r="B417" s="64"/>
      <c r="C417"/>
      <c r="D417" s="51"/>
      <c r="E417" s="54"/>
      <c r="F417"/>
      <c r="G417" s="54"/>
      <c r="H417"/>
      <c r="I417"/>
    </row>
    <row r="418" spans="1:9" ht="13.8">
      <c r="A418"/>
      <c r="B418" s="64"/>
      <c r="C418"/>
      <c r="D418" s="51"/>
      <c r="E418" s="54"/>
      <c r="F418"/>
      <c r="G418" s="54"/>
      <c r="H418"/>
      <c r="I418"/>
    </row>
    <row r="419" spans="1:9" ht="13.8">
      <c r="A419"/>
      <c r="B419" s="64"/>
      <c r="C419"/>
      <c r="D419" s="51"/>
      <c r="E419" s="54"/>
      <c r="F419"/>
      <c r="G419" s="54"/>
      <c r="H419"/>
      <c r="I419"/>
    </row>
    <row r="420" spans="1:9" ht="13.8">
      <c r="A420"/>
      <c r="B420" s="64"/>
      <c r="C420"/>
      <c r="D420" s="51"/>
      <c r="E420" s="54"/>
      <c r="F420"/>
      <c r="G420" s="54"/>
      <c r="H420"/>
      <c r="I420"/>
    </row>
    <row r="421" spans="1:9" ht="13.8">
      <c r="A421"/>
      <c r="B421" s="64"/>
      <c r="C421"/>
      <c r="D421" s="51"/>
      <c r="E421" s="54"/>
      <c r="F421"/>
      <c r="G421" s="54"/>
      <c r="H421"/>
      <c r="I421"/>
    </row>
    <row r="422" spans="1:9" ht="13.8">
      <c r="A422"/>
      <c r="B422" s="64"/>
      <c r="C422"/>
      <c r="D422" s="51"/>
      <c r="E422" s="54"/>
      <c r="F422"/>
      <c r="G422" s="54"/>
      <c r="H422"/>
      <c r="I422"/>
    </row>
    <row r="423" spans="1:9" ht="13.8">
      <c r="A423"/>
      <c r="B423" s="64"/>
      <c r="C423"/>
      <c r="D423" s="51"/>
      <c r="E423" s="54"/>
      <c r="F423"/>
      <c r="G423" s="54"/>
      <c r="H423"/>
      <c r="I423"/>
    </row>
    <row r="424" spans="1:9" ht="13.8">
      <c r="A424"/>
      <c r="B424" s="64"/>
      <c r="C424"/>
      <c r="D424" s="51"/>
      <c r="E424" s="54"/>
      <c r="F424"/>
      <c r="G424" s="54"/>
      <c r="H424"/>
      <c r="I424"/>
    </row>
    <row r="425" spans="1:9" ht="13.8">
      <c r="A425"/>
      <c r="B425" s="64"/>
      <c r="C425"/>
      <c r="D425" s="51"/>
      <c r="E425" s="54"/>
      <c r="F425"/>
      <c r="G425" s="54"/>
      <c r="H425"/>
      <c r="I425"/>
    </row>
    <row r="426" spans="1:9" ht="13.8">
      <c r="A426"/>
      <c r="B426" s="64"/>
      <c r="C426"/>
      <c r="D426" s="51"/>
      <c r="E426" s="54"/>
      <c r="F426"/>
      <c r="G426" s="54"/>
      <c r="H426"/>
      <c r="I426"/>
    </row>
    <row r="427" spans="1:9" ht="13.8">
      <c r="A427"/>
      <c r="B427" s="64"/>
      <c r="C427"/>
      <c r="D427" s="51"/>
      <c r="E427" s="54"/>
      <c r="F427"/>
      <c r="G427" s="54"/>
      <c r="H427"/>
      <c r="I427"/>
    </row>
    <row r="428" spans="1:9" ht="13.8">
      <c r="A428"/>
      <c r="B428" s="64"/>
      <c r="C428"/>
      <c r="D428" s="51"/>
      <c r="E428" s="54"/>
      <c r="F428"/>
      <c r="G428" s="54"/>
      <c r="H428"/>
      <c r="I428"/>
    </row>
    <row r="429" spans="1:9" ht="13.8">
      <c r="A429"/>
      <c r="B429" s="64"/>
      <c r="C429"/>
      <c r="D429" s="51"/>
      <c r="E429" s="54"/>
      <c r="F429"/>
      <c r="G429" s="54"/>
      <c r="H429"/>
      <c r="I429"/>
    </row>
    <row r="430" spans="1:9" ht="13.8">
      <c r="A430"/>
      <c r="B430" s="64"/>
      <c r="C430"/>
      <c r="D430" s="51"/>
      <c r="E430" s="54"/>
      <c r="F430"/>
      <c r="G430" s="54"/>
      <c r="H430"/>
      <c r="I430"/>
    </row>
    <row r="431" spans="1:9" ht="13.8">
      <c r="A431"/>
      <c r="B431" s="64"/>
      <c r="C431"/>
      <c r="D431" s="51"/>
      <c r="E431" s="54"/>
      <c r="F431"/>
      <c r="G431" s="54"/>
      <c r="H431"/>
      <c r="I431"/>
    </row>
    <row r="432" spans="1:9" ht="13.8">
      <c r="A432"/>
      <c r="B432" s="64"/>
      <c r="C432"/>
      <c r="D432" s="51"/>
      <c r="E432" s="54"/>
      <c r="F432"/>
      <c r="G432" s="54"/>
      <c r="H432"/>
      <c r="I432"/>
    </row>
    <row r="433" spans="1:9" ht="13.8">
      <c r="A433"/>
      <c r="B433" s="64"/>
      <c r="C433"/>
      <c r="D433" s="51"/>
      <c r="E433" s="54"/>
      <c r="F433"/>
      <c r="G433" s="54"/>
      <c r="H433"/>
      <c r="I433"/>
    </row>
    <row r="434" spans="1:9" ht="13.8">
      <c r="A434"/>
      <c r="B434" s="64"/>
      <c r="C434"/>
      <c r="D434" s="51"/>
      <c r="E434" s="54"/>
      <c r="F434"/>
      <c r="G434" s="54"/>
      <c r="H434"/>
      <c r="I434"/>
    </row>
    <row r="435" spans="1:9" ht="13.8">
      <c r="A435"/>
      <c r="B435" s="64"/>
      <c r="C435"/>
      <c r="D435" s="51"/>
      <c r="E435" s="54"/>
      <c r="F435"/>
      <c r="G435" s="54"/>
      <c r="H435"/>
      <c r="I435"/>
    </row>
    <row r="436" spans="1:9" ht="13.8">
      <c r="A436"/>
      <c r="B436" s="64"/>
      <c r="C436"/>
      <c r="D436" s="51"/>
      <c r="E436" s="54"/>
      <c r="F436"/>
      <c r="G436" s="54"/>
      <c r="H436"/>
      <c r="I436"/>
    </row>
    <row r="437" spans="1:9" ht="13.8">
      <c r="A437"/>
      <c r="B437" s="64"/>
      <c r="C437"/>
      <c r="D437" s="51"/>
      <c r="E437" s="54"/>
      <c r="F437"/>
      <c r="G437" s="54"/>
      <c r="H437"/>
      <c r="I437"/>
    </row>
    <row r="438" spans="1:9" ht="13.8">
      <c r="A438"/>
      <c r="B438" s="64"/>
      <c r="C438"/>
      <c r="D438" s="51"/>
      <c r="E438" s="54"/>
      <c r="F438"/>
      <c r="G438" s="54"/>
      <c r="H438"/>
      <c r="I438"/>
    </row>
    <row r="439" spans="1:9" ht="13.8">
      <c r="A439"/>
      <c r="B439" s="64"/>
      <c r="C439"/>
      <c r="D439" s="51"/>
      <c r="E439" s="54"/>
      <c r="F439"/>
      <c r="G439" s="54"/>
      <c r="H439"/>
      <c r="I439"/>
    </row>
    <row r="440" spans="1:9" ht="13.8">
      <c r="A440"/>
      <c r="B440" s="64"/>
      <c r="C440"/>
      <c r="D440" s="51"/>
      <c r="E440" s="54"/>
      <c r="F440"/>
      <c r="G440" s="54"/>
      <c r="H440"/>
      <c r="I440"/>
    </row>
    <row r="441" spans="1:9" ht="13.8">
      <c r="A441"/>
      <c r="B441" s="64"/>
      <c r="C441"/>
      <c r="D441" s="51"/>
      <c r="E441" s="54"/>
      <c r="F441"/>
      <c r="G441" s="54"/>
      <c r="H441"/>
      <c r="I441"/>
    </row>
    <row r="442" spans="1:9" ht="13.8">
      <c r="A442"/>
      <c r="B442" s="64"/>
      <c r="C442"/>
      <c r="D442" s="51"/>
      <c r="E442" s="54"/>
      <c r="F442"/>
      <c r="G442" s="54"/>
      <c r="H442"/>
      <c r="I442"/>
    </row>
    <row r="443" spans="1:9" ht="13.8">
      <c r="A443"/>
      <c r="B443" s="64"/>
      <c r="C443"/>
      <c r="D443" s="51"/>
      <c r="E443" s="54"/>
      <c r="F443"/>
      <c r="G443" s="54"/>
      <c r="H443"/>
      <c r="I443"/>
    </row>
    <row r="444" spans="1:9" ht="13.8">
      <c r="A444"/>
      <c r="B444" s="64"/>
      <c r="C444"/>
      <c r="D444" s="51"/>
      <c r="E444" s="54"/>
      <c r="F444"/>
      <c r="G444" s="54"/>
      <c r="H444"/>
      <c r="I444"/>
    </row>
    <row r="445" spans="1:9" ht="13.8">
      <c r="A445"/>
      <c r="B445" s="64"/>
      <c r="C445"/>
      <c r="D445" s="51"/>
      <c r="E445" s="54"/>
      <c r="F445"/>
      <c r="G445" s="54"/>
      <c r="H445"/>
      <c r="I445"/>
    </row>
    <row r="446" spans="1:9" ht="13.8">
      <c r="A446"/>
      <c r="B446" s="64"/>
      <c r="C446"/>
      <c r="D446" s="51"/>
      <c r="E446" s="54"/>
      <c r="F446"/>
      <c r="G446" s="54"/>
      <c r="H446"/>
      <c r="I446"/>
    </row>
    <row r="447" spans="1:9" ht="13.8">
      <c r="A447"/>
      <c r="B447" s="64"/>
      <c r="C447"/>
      <c r="D447" s="51"/>
      <c r="E447" s="54"/>
      <c r="F447"/>
      <c r="G447" s="54"/>
      <c r="H447"/>
      <c r="I447"/>
    </row>
    <row r="448" spans="1:9" ht="13.8">
      <c r="A448"/>
      <c r="B448" s="64"/>
      <c r="C448"/>
      <c r="D448" s="51"/>
      <c r="E448" s="54"/>
      <c r="F448"/>
      <c r="G448" s="54"/>
      <c r="H448"/>
      <c r="I448"/>
    </row>
    <row r="449" spans="1:9" ht="13.8">
      <c r="A449"/>
      <c r="B449" s="64"/>
      <c r="C449"/>
      <c r="D449" s="51"/>
      <c r="E449" s="54"/>
      <c r="F449"/>
      <c r="G449" s="54"/>
      <c r="H449"/>
      <c r="I449"/>
    </row>
    <row r="450" spans="1:9" ht="13.8">
      <c r="A450"/>
      <c r="B450" s="64"/>
      <c r="C450"/>
      <c r="D450" s="51"/>
      <c r="E450" s="54"/>
      <c r="F450"/>
      <c r="G450" s="54"/>
      <c r="H450"/>
      <c r="I450"/>
    </row>
    <row r="451" spans="1:9" ht="13.8">
      <c r="A451"/>
      <c r="B451" s="64"/>
      <c r="C451"/>
      <c r="D451" s="51"/>
      <c r="E451" s="54"/>
      <c r="F451"/>
      <c r="G451" s="54"/>
      <c r="H451"/>
      <c r="I451"/>
    </row>
    <row r="452" spans="1:9" ht="13.8">
      <c r="A452"/>
      <c r="B452" s="64"/>
      <c r="C452"/>
      <c r="D452" s="51"/>
      <c r="E452" s="54"/>
      <c r="F452"/>
      <c r="G452" s="54"/>
      <c r="H452"/>
      <c r="I452"/>
    </row>
    <row r="453" spans="1:9" ht="13.8">
      <c r="A453"/>
      <c r="B453" s="64"/>
      <c r="C453"/>
      <c r="D453" s="51"/>
      <c r="E453" s="54"/>
      <c r="F453"/>
      <c r="G453" s="54"/>
      <c r="H453"/>
      <c r="I453"/>
    </row>
    <row r="454" spans="1:9" ht="13.8">
      <c r="A454"/>
      <c r="B454" s="64"/>
      <c r="C454"/>
      <c r="D454" s="51"/>
      <c r="E454" s="54"/>
      <c r="F454"/>
      <c r="G454" s="54"/>
      <c r="H454"/>
      <c r="I454"/>
    </row>
    <row r="455" spans="1:9" ht="13.8">
      <c r="A455"/>
      <c r="B455" s="64"/>
      <c r="C455"/>
      <c r="D455" s="51"/>
      <c r="E455" s="54"/>
      <c r="F455"/>
      <c r="G455" s="54"/>
      <c r="H455"/>
      <c r="I455"/>
    </row>
    <row r="456" spans="1:9" ht="13.8">
      <c r="A456"/>
      <c r="B456" s="64"/>
      <c r="C456"/>
      <c r="D456" s="51"/>
      <c r="E456" s="54"/>
      <c r="F456"/>
      <c r="G456" s="54"/>
      <c r="H456"/>
      <c r="I456"/>
    </row>
    <row r="457" spans="1:9" ht="13.8">
      <c r="A457"/>
      <c r="B457" s="64"/>
      <c r="C457"/>
      <c r="D457" s="51"/>
      <c r="E457" s="54"/>
      <c r="F457"/>
      <c r="G457" s="54"/>
      <c r="H457"/>
      <c r="I457"/>
    </row>
    <row r="458" spans="1:9" ht="13.8">
      <c r="A458"/>
      <c r="B458" s="64"/>
      <c r="C458"/>
      <c r="D458" s="51"/>
      <c r="E458" s="54"/>
      <c r="F458"/>
      <c r="G458" s="54"/>
      <c r="H458"/>
      <c r="I458"/>
    </row>
    <row r="459" spans="1:9" ht="13.8">
      <c r="A459"/>
      <c r="B459" s="64"/>
      <c r="C459"/>
      <c r="D459" s="51"/>
      <c r="E459" s="54"/>
      <c r="F459"/>
      <c r="G459" s="54"/>
      <c r="H459"/>
      <c r="I459"/>
    </row>
    <row r="460" spans="1:9" ht="13.8">
      <c r="A460"/>
      <c r="B460" s="64"/>
      <c r="C460"/>
      <c r="D460" s="51"/>
      <c r="E460" s="54"/>
      <c r="F460"/>
      <c r="G460" s="54"/>
      <c r="H460"/>
      <c r="I460"/>
    </row>
    <row r="461" spans="1:9" ht="13.8">
      <c r="A461"/>
      <c r="B461" s="64"/>
      <c r="C461"/>
      <c r="D461" s="51"/>
      <c r="E461" s="54"/>
      <c r="F461"/>
      <c r="G461" s="54"/>
      <c r="H461"/>
      <c r="I461"/>
    </row>
    <row r="462" spans="1:9" ht="13.8">
      <c r="A462"/>
      <c r="B462" s="64"/>
      <c r="C462"/>
      <c r="D462" s="51"/>
      <c r="E462" s="54"/>
      <c r="F462"/>
      <c r="G462" s="54"/>
      <c r="H462"/>
      <c r="I462"/>
    </row>
    <row r="463" spans="1:9" ht="13.8">
      <c r="A463"/>
      <c r="B463" s="64"/>
      <c r="C463"/>
      <c r="D463" s="51"/>
      <c r="E463" s="54"/>
      <c r="F463"/>
      <c r="G463" s="54"/>
      <c r="H463"/>
      <c r="I463"/>
    </row>
    <row r="464" spans="1:9" ht="13.8">
      <c r="A464"/>
      <c r="B464" s="64"/>
      <c r="C464"/>
      <c r="D464" s="51"/>
      <c r="E464" s="54"/>
      <c r="F464"/>
      <c r="G464" s="54"/>
      <c r="H464"/>
      <c r="I464"/>
    </row>
    <row r="465" spans="1:9" ht="13.8">
      <c r="A465"/>
      <c r="B465" s="64"/>
      <c r="C465"/>
      <c r="D465" s="51"/>
      <c r="E465" s="54"/>
      <c r="F465"/>
      <c r="G465" s="54"/>
      <c r="H465"/>
      <c r="I465"/>
    </row>
    <row r="466" spans="1:9" ht="13.8">
      <c r="A466"/>
      <c r="B466" s="64"/>
      <c r="C466"/>
      <c r="D466" s="51"/>
      <c r="E466" s="54"/>
      <c r="F466"/>
      <c r="G466" s="54"/>
      <c r="H466"/>
      <c r="I466"/>
    </row>
    <row r="467" spans="1:9" ht="13.8">
      <c r="A467"/>
      <c r="B467" s="64"/>
      <c r="C467"/>
      <c r="D467" s="51"/>
      <c r="E467" s="54"/>
      <c r="F467"/>
      <c r="G467" s="54"/>
      <c r="H467"/>
      <c r="I467"/>
    </row>
    <row r="468" spans="1:9" ht="13.8">
      <c r="A468"/>
      <c r="B468" s="64"/>
      <c r="C468"/>
      <c r="D468" s="51"/>
      <c r="E468" s="54"/>
      <c r="F468"/>
      <c r="G468" s="54"/>
      <c r="H468"/>
      <c r="I468"/>
    </row>
    <row r="469" spans="1:9" ht="13.8">
      <c r="A469"/>
      <c r="B469" s="64"/>
      <c r="C469"/>
      <c r="D469" s="51"/>
      <c r="E469" s="54"/>
      <c r="F469"/>
      <c r="G469" s="54"/>
      <c r="H469"/>
      <c r="I469"/>
    </row>
    <row r="470" spans="1:9" ht="13.8">
      <c r="A470"/>
      <c r="B470" s="64"/>
      <c r="C470"/>
      <c r="D470" s="51"/>
      <c r="E470" s="54"/>
      <c r="F470"/>
      <c r="G470" s="54"/>
      <c r="H470"/>
      <c r="I470"/>
    </row>
    <row r="471" spans="1:9" ht="13.8">
      <c r="A471"/>
      <c r="B471" s="64"/>
      <c r="C471"/>
      <c r="D471" s="51"/>
      <c r="E471" s="54"/>
      <c r="F471"/>
      <c r="G471" s="54"/>
      <c r="H471"/>
      <c r="I471"/>
    </row>
    <row r="472" spans="1:9" ht="13.8">
      <c r="A472"/>
      <c r="B472" s="64"/>
      <c r="C472"/>
      <c r="D472" s="51"/>
      <c r="E472" s="54"/>
      <c r="F472"/>
      <c r="G472" s="54"/>
      <c r="H472"/>
      <c r="I472"/>
    </row>
    <row r="473" spans="1:9" ht="13.8">
      <c r="A473"/>
      <c r="B473" s="64"/>
      <c r="C473"/>
      <c r="D473" s="51"/>
      <c r="E473" s="54"/>
      <c r="F473"/>
      <c r="G473" s="54"/>
      <c r="H473"/>
      <c r="I473"/>
    </row>
    <row r="474" spans="1:9" ht="13.8">
      <c r="A474"/>
      <c r="B474" s="64"/>
      <c r="C474"/>
      <c r="D474" s="51"/>
      <c r="E474" s="54"/>
      <c r="F474"/>
      <c r="G474" s="54"/>
      <c r="H474"/>
      <c r="I474"/>
    </row>
    <row r="475" spans="1:9" ht="13.8">
      <c r="A475"/>
      <c r="B475" s="64"/>
      <c r="C475"/>
      <c r="D475" s="51"/>
      <c r="E475" s="54"/>
      <c r="F475"/>
      <c r="G475" s="54"/>
      <c r="H475"/>
      <c r="I475"/>
    </row>
    <row r="476" spans="1:9" ht="13.8">
      <c r="A476"/>
      <c r="B476" s="64"/>
      <c r="C476"/>
      <c r="D476" s="51"/>
      <c r="E476" s="54"/>
      <c r="F476"/>
      <c r="G476" s="54"/>
      <c r="H476"/>
      <c r="I476"/>
    </row>
    <row r="477" spans="1:9" ht="13.8">
      <c r="A477"/>
      <c r="B477" s="64"/>
      <c r="C477"/>
      <c r="D477" s="51"/>
      <c r="E477" s="54"/>
      <c r="F477"/>
      <c r="G477" s="54"/>
      <c r="H477"/>
      <c r="I477"/>
    </row>
    <row r="478" spans="1:9" ht="13.8">
      <c r="A478"/>
      <c r="B478" s="64"/>
      <c r="C478"/>
      <c r="D478" s="51"/>
      <c r="E478" s="54"/>
      <c r="F478"/>
      <c r="G478" s="54"/>
      <c r="H478"/>
      <c r="I478"/>
    </row>
    <row r="479" spans="1:9" ht="13.8">
      <c r="A479"/>
      <c r="B479" s="64"/>
      <c r="C479"/>
      <c r="D479" s="51"/>
      <c r="E479" s="54"/>
      <c r="F479"/>
      <c r="G479" s="54"/>
      <c r="H479"/>
      <c r="I479"/>
    </row>
    <row r="480" spans="1:9" ht="13.8">
      <c r="A480"/>
      <c r="B480" s="64"/>
      <c r="C480"/>
      <c r="D480" s="51"/>
      <c r="E480" s="54"/>
      <c r="F480"/>
      <c r="G480" s="54"/>
      <c r="H480"/>
      <c r="I480"/>
    </row>
    <row r="481" spans="1:9" ht="13.8">
      <c r="A481"/>
      <c r="B481" s="64"/>
      <c r="C481"/>
      <c r="D481" s="51"/>
      <c r="E481" s="54"/>
      <c r="F481"/>
      <c r="G481" s="54"/>
      <c r="H481"/>
      <c r="I481"/>
    </row>
    <row r="482" spans="1:9" ht="13.8">
      <c r="A482"/>
      <c r="B482" s="64"/>
      <c r="C482"/>
      <c r="D482" s="51"/>
      <c r="E482" s="54"/>
      <c r="F482"/>
      <c r="G482" s="54"/>
      <c r="H482"/>
      <c r="I482"/>
    </row>
    <row r="483" spans="1:9" ht="13.8">
      <c r="A483"/>
      <c r="B483" s="64"/>
      <c r="C483"/>
      <c r="D483" s="51"/>
      <c r="E483" s="54"/>
      <c r="F483"/>
      <c r="G483" s="54"/>
      <c r="H483"/>
      <c r="I483"/>
    </row>
    <row r="484" spans="1:9" ht="13.8">
      <c r="A484"/>
      <c r="B484" s="64"/>
      <c r="C484"/>
      <c r="D484" s="51"/>
      <c r="E484" s="54"/>
      <c r="F484"/>
      <c r="G484" s="54"/>
      <c r="H484"/>
      <c r="I484"/>
    </row>
    <row r="485" spans="1:9" ht="13.8">
      <c r="A485"/>
      <c r="B485" s="64"/>
      <c r="C485"/>
      <c r="D485" s="51"/>
      <c r="E485" s="54"/>
      <c r="F485"/>
      <c r="G485" s="54"/>
      <c r="H485"/>
      <c r="I485"/>
    </row>
    <row r="486" spans="1:9" ht="13.8">
      <c r="A486"/>
      <c r="B486" s="64"/>
      <c r="C486"/>
      <c r="D486" s="51"/>
      <c r="E486" s="54"/>
      <c r="F486"/>
      <c r="G486" s="54"/>
      <c r="H486"/>
      <c r="I486"/>
    </row>
    <row r="487" spans="1:9" ht="13.8">
      <c r="A487"/>
      <c r="B487" s="64"/>
      <c r="C487"/>
      <c r="D487" s="51"/>
      <c r="E487" s="54"/>
      <c r="F487"/>
      <c r="G487" s="54"/>
      <c r="H487"/>
      <c r="I487"/>
    </row>
    <row r="488" spans="1:9" ht="13.8">
      <c r="A488"/>
      <c r="B488" s="64"/>
      <c r="C488"/>
      <c r="D488" s="51"/>
      <c r="E488" s="54"/>
      <c r="F488"/>
      <c r="G488" s="54"/>
      <c r="H488"/>
      <c r="I488"/>
    </row>
    <row r="489" spans="1:9" ht="13.8">
      <c r="A489"/>
      <c r="B489" s="64"/>
      <c r="C489"/>
      <c r="D489" s="51"/>
      <c r="E489" s="54"/>
      <c r="F489"/>
      <c r="G489" s="54"/>
      <c r="H489"/>
      <c r="I489"/>
    </row>
    <row r="490" spans="1:9" ht="13.8">
      <c r="A490"/>
      <c r="B490" s="64"/>
      <c r="C490"/>
      <c r="D490" s="51"/>
      <c r="E490" s="54"/>
      <c r="F490"/>
      <c r="G490" s="54"/>
      <c r="H490"/>
      <c r="I490"/>
    </row>
    <row r="491" spans="1:9" ht="13.8">
      <c r="A491"/>
      <c r="B491" s="64"/>
      <c r="C491"/>
      <c r="D491" s="51"/>
      <c r="E491" s="54"/>
      <c r="F491"/>
      <c r="G491" s="54"/>
      <c r="H491"/>
      <c r="I491"/>
    </row>
    <row r="492" spans="1:9" ht="13.8">
      <c r="A492"/>
      <c r="B492" s="64"/>
      <c r="C492"/>
      <c r="D492" s="51"/>
      <c r="E492" s="54"/>
      <c r="F492"/>
      <c r="G492" s="54"/>
      <c r="H492"/>
      <c r="I492"/>
    </row>
    <row r="493" spans="1:9" ht="13.8">
      <c r="A493"/>
      <c r="B493" s="64"/>
      <c r="C493"/>
      <c r="D493" s="51"/>
      <c r="E493" s="54"/>
      <c r="F493"/>
      <c r="G493" s="54"/>
      <c r="H493"/>
      <c r="I493"/>
    </row>
    <row r="494" spans="1:9" ht="13.8">
      <c r="A494"/>
      <c r="B494" s="64"/>
      <c r="C494"/>
      <c r="D494" s="51"/>
      <c r="E494" s="54"/>
      <c r="F494"/>
      <c r="G494" s="54"/>
      <c r="H494"/>
      <c r="I494"/>
    </row>
    <row r="495" spans="1:9" ht="13.8">
      <c r="A495"/>
      <c r="B495" s="64"/>
      <c r="C495"/>
      <c r="D495" s="51"/>
      <c r="E495" s="54"/>
      <c r="F495"/>
      <c r="G495" s="54"/>
      <c r="H495"/>
      <c r="I495"/>
    </row>
    <row r="496" spans="1:9" ht="13.8">
      <c r="A496"/>
      <c r="B496" s="64"/>
      <c r="C496"/>
      <c r="D496" s="51"/>
      <c r="E496" s="54"/>
      <c r="F496"/>
      <c r="G496" s="54"/>
      <c r="H496"/>
      <c r="I496"/>
    </row>
    <row r="497" spans="1:9" ht="13.8">
      <c r="A497"/>
      <c r="B497" s="64"/>
      <c r="C497"/>
      <c r="D497" s="51"/>
      <c r="E497" s="54"/>
      <c r="F497"/>
      <c r="G497" s="54"/>
      <c r="H497"/>
      <c r="I497"/>
    </row>
    <row r="498" spans="1:9" ht="13.8">
      <c r="A498"/>
      <c r="B498" s="64"/>
      <c r="C498"/>
      <c r="D498" s="51"/>
      <c r="E498" s="54"/>
      <c r="F498"/>
      <c r="G498" s="54"/>
      <c r="H498"/>
      <c r="I498"/>
    </row>
    <row r="499" spans="1:9" ht="13.8">
      <c r="A499"/>
      <c r="B499" s="64"/>
      <c r="C499"/>
      <c r="D499" s="51"/>
      <c r="E499" s="54"/>
      <c r="F499"/>
      <c r="G499" s="54"/>
      <c r="H499"/>
      <c r="I499"/>
    </row>
    <row r="500" spans="1:9" ht="13.8">
      <c r="A500"/>
      <c r="B500" s="64"/>
      <c r="C500"/>
      <c r="D500" s="51"/>
      <c r="E500" s="54"/>
      <c r="F500"/>
      <c r="G500" s="54"/>
      <c r="H500"/>
      <c r="I500"/>
    </row>
    <row r="501" spans="1:9" ht="13.8">
      <c r="A501"/>
      <c r="B501" s="64"/>
      <c r="C501"/>
      <c r="D501" s="51"/>
      <c r="E501" s="54"/>
      <c r="F501"/>
      <c r="G501" s="54"/>
      <c r="H501"/>
      <c r="I501"/>
    </row>
    <row r="502" spans="1:9" ht="13.8">
      <c r="A502"/>
      <c r="B502" s="64"/>
      <c r="C502"/>
      <c r="D502" s="51"/>
      <c r="E502" s="54"/>
      <c r="F502"/>
      <c r="G502" s="54"/>
      <c r="H502"/>
      <c r="I502"/>
    </row>
    <row r="503" spans="1:9" ht="13.8">
      <c r="A503"/>
      <c r="B503" s="64"/>
      <c r="C503"/>
      <c r="D503" s="51"/>
      <c r="E503" s="54"/>
      <c r="F503"/>
      <c r="G503" s="54"/>
      <c r="H503"/>
      <c r="I503"/>
    </row>
    <row r="504" spans="1:9" ht="13.8">
      <c r="A504"/>
      <c r="B504" s="64"/>
      <c r="C504"/>
      <c r="D504" s="51"/>
      <c r="E504" s="54"/>
      <c r="F504"/>
      <c r="G504" s="54"/>
      <c r="H504"/>
      <c r="I504"/>
    </row>
    <row r="505" spans="1:9" ht="13.8">
      <c r="A505"/>
      <c r="B505" s="64"/>
      <c r="C505"/>
      <c r="D505" s="51"/>
      <c r="E505" s="54"/>
      <c r="F505"/>
      <c r="G505" s="54"/>
      <c r="H505"/>
      <c r="I505"/>
    </row>
    <row r="506" spans="1:9" ht="13.8">
      <c r="A506"/>
      <c r="B506" s="64"/>
      <c r="C506"/>
      <c r="D506" s="51"/>
      <c r="E506" s="54"/>
      <c r="F506"/>
      <c r="G506" s="54"/>
      <c r="H506"/>
      <c r="I506"/>
    </row>
    <row r="507" spans="1:9" ht="13.8">
      <c r="A507"/>
      <c r="B507" s="64"/>
      <c r="C507"/>
      <c r="D507" s="51"/>
      <c r="E507" s="54"/>
      <c r="F507"/>
      <c r="G507" s="54"/>
      <c r="H507"/>
      <c r="I507"/>
    </row>
    <row r="508" spans="1:9" ht="13.8">
      <c r="A508"/>
      <c r="B508" s="64"/>
      <c r="C508"/>
      <c r="D508" s="51"/>
      <c r="E508" s="54"/>
      <c r="F508"/>
      <c r="G508" s="54"/>
      <c r="H508"/>
      <c r="I508"/>
    </row>
    <row r="509" spans="1:9" ht="13.8">
      <c r="A509"/>
      <c r="B509" s="64"/>
      <c r="C509"/>
      <c r="D509" s="51"/>
      <c r="E509" s="54"/>
      <c r="F509"/>
      <c r="G509" s="54"/>
      <c r="H509"/>
      <c r="I509"/>
    </row>
    <row r="510" spans="1:9" ht="13.8">
      <c r="A510"/>
      <c r="B510" s="64"/>
      <c r="C510"/>
      <c r="D510" s="51"/>
      <c r="E510" s="54"/>
      <c r="F510"/>
      <c r="G510" s="54"/>
      <c r="H510"/>
      <c r="I510"/>
    </row>
    <row r="511" spans="1:9" ht="13.8">
      <c r="A511"/>
      <c r="B511" s="64"/>
      <c r="C511"/>
      <c r="D511" s="51"/>
      <c r="E511" s="54"/>
      <c r="F511"/>
      <c r="G511" s="54"/>
      <c r="H511"/>
      <c r="I511"/>
    </row>
    <row r="512" spans="1:9" ht="13.8">
      <c r="A512"/>
      <c r="B512" s="64"/>
      <c r="C512"/>
      <c r="D512" s="51"/>
      <c r="E512" s="54"/>
      <c r="F512"/>
      <c r="G512" s="54"/>
      <c r="H512"/>
      <c r="I512"/>
    </row>
    <row r="513" spans="1:9" ht="13.8">
      <c r="A513"/>
      <c r="B513" s="64"/>
      <c r="C513"/>
      <c r="D513" s="51"/>
      <c r="E513" s="54"/>
      <c r="F513"/>
      <c r="G513" s="54"/>
      <c r="H513"/>
      <c r="I513"/>
    </row>
    <row r="514" spans="1:9" ht="13.8">
      <c r="A514"/>
      <c r="B514" s="64"/>
      <c r="C514"/>
      <c r="D514" s="51"/>
      <c r="E514" s="54"/>
      <c r="F514"/>
      <c r="G514" s="54"/>
      <c r="H514"/>
      <c r="I514"/>
    </row>
    <row r="515" spans="1:9" ht="13.8">
      <c r="A515"/>
      <c r="B515" s="64"/>
      <c r="C515"/>
      <c r="D515" s="51"/>
      <c r="E515" s="54"/>
      <c r="F515"/>
      <c r="G515" s="54"/>
      <c r="H515"/>
      <c r="I515"/>
    </row>
    <row r="516" spans="1:9" ht="13.8">
      <c r="A516"/>
      <c r="B516" s="64"/>
      <c r="C516"/>
      <c r="D516" s="51"/>
      <c r="E516" s="54"/>
      <c r="F516"/>
      <c r="G516" s="54"/>
      <c r="H516"/>
      <c r="I516"/>
    </row>
    <row r="517" spans="1:9" ht="13.8">
      <c r="A517"/>
      <c r="B517" s="64"/>
      <c r="C517"/>
      <c r="D517" s="51"/>
      <c r="E517" s="54"/>
      <c r="F517"/>
      <c r="G517" s="54"/>
      <c r="H517"/>
      <c r="I517"/>
    </row>
    <row r="518" spans="1:9" ht="13.8">
      <c r="A518"/>
      <c r="B518" s="64"/>
      <c r="C518"/>
      <c r="D518" s="51"/>
      <c r="E518" s="54"/>
      <c r="F518"/>
      <c r="G518" s="54"/>
      <c r="H518"/>
      <c r="I518"/>
    </row>
    <row r="519" spans="1:9" ht="13.8">
      <c r="A519"/>
      <c r="B519" s="64"/>
      <c r="C519"/>
      <c r="D519" s="51"/>
      <c r="E519" s="54"/>
      <c r="F519"/>
      <c r="G519" s="54"/>
      <c r="H519"/>
      <c r="I519"/>
    </row>
    <row r="520" spans="1:9" ht="13.8">
      <c r="A520"/>
      <c r="B520" s="64"/>
      <c r="C520"/>
      <c r="D520" s="51"/>
      <c r="E520" s="54"/>
      <c r="F520"/>
      <c r="G520" s="54"/>
      <c r="H520"/>
      <c r="I520"/>
    </row>
    <row r="521" spans="1:9" ht="13.8">
      <c r="A521"/>
      <c r="B521" s="64"/>
      <c r="C521"/>
      <c r="D521" s="51"/>
      <c r="E521" s="54"/>
      <c r="F521"/>
      <c r="G521" s="54"/>
      <c r="H521"/>
      <c r="I521"/>
    </row>
    <row r="522" spans="1:9" ht="13.8">
      <c r="A522"/>
      <c r="B522" s="64"/>
      <c r="C522"/>
      <c r="D522" s="51"/>
      <c r="E522" s="54"/>
      <c r="F522"/>
      <c r="G522" s="54"/>
      <c r="H522"/>
      <c r="I522"/>
    </row>
    <row r="523" spans="1:9" ht="13.8">
      <c r="A523"/>
      <c r="B523" s="64"/>
      <c r="C523"/>
      <c r="D523" s="51"/>
      <c r="E523" s="54"/>
      <c r="F523"/>
      <c r="G523" s="54"/>
      <c r="H523"/>
      <c r="I523"/>
    </row>
    <row r="524" spans="1:9" ht="13.8">
      <c r="A524"/>
      <c r="B524" s="64"/>
      <c r="C524"/>
      <c r="D524" s="51"/>
      <c r="E524" s="54"/>
      <c r="F524"/>
      <c r="G524" s="54"/>
      <c r="H524"/>
      <c r="I524"/>
    </row>
    <row r="525" spans="1:9" ht="13.8">
      <c r="A525"/>
      <c r="B525" s="64"/>
      <c r="C525"/>
      <c r="D525" s="51"/>
      <c r="E525" s="54"/>
      <c r="F525"/>
      <c r="G525" s="54"/>
      <c r="H525"/>
      <c r="I525"/>
    </row>
    <row r="526" spans="1:9" ht="13.8">
      <c r="A526"/>
      <c r="B526" s="64"/>
      <c r="C526"/>
      <c r="D526" s="51"/>
      <c r="E526" s="54"/>
      <c r="F526"/>
      <c r="G526" s="54"/>
      <c r="H526"/>
      <c r="I526"/>
    </row>
    <row r="527" spans="1:9" ht="13.8">
      <c r="A527"/>
      <c r="B527" s="64"/>
      <c r="C527"/>
      <c r="D527" s="51"/>
      <c r="E527" s="54"/>
      <c r="F527"/>
      <c r="G527" s="54"/>
      <c r="H527"/>
      <c r="I527"/>
    </row>
    <row r="528" spans="1:9" ht="13.8">
      <c r="A528"/>
      <c r="B528" s="64"/>
      <c r="C528"/>
      <c r="D528" s="51"/>
      <c r="E528" s="54"/>
      <c r="F528"/>
      <c r="G528" s="54"/>
      <c r="H528"/>
      <c r="I528"/>
    </row>
    <row r="529" spans="1:9" ht="13.8">
      <c r="A529"/>
      <c r="B529" s="64"/>
      <c r="C529"/>
      <c r="D529" s="51"/>
      <c r="E529" s="54"/>
      <c r="F529"/>
      <c r="G529" s="54"/>
      <c r="H529"/>
      <c r="I529"/>
    </row>
    <row r="530" spans="1:9" ht="13.8">
      <c r="A530"/>
      <c r="B530" s="64"/>
      <c r="C530"/>
      <c r="D530" s="51"/>
      <c r="E530" s="54"/>
      <c r="F530"/>
      <c r="G530" s="54"/>
      <c r="H530"/>
      <c r="I530"/>
    </row>
    <row r="531" spans="1:9" ht="13.8">
      <c r="A531"/>
      <c r="B531" s="64"/>
      <c r="C531"/>
      <c r="D531" s="51"/>
      <c r="E531" s="54"/>
      <c r="F531"/>
      <c r="G531" s="54"/>
      <c r="H531"/>
      <c r="I531"/>
    </row>
    <row r="532" spans="1:9" ht="13.8">
      <c r="A532"/>
      <c r="B532" s="64"/>
      <c r="C532"/>
      <c r="D532" s="51"/>
      <c r="E532" s="54"/>
      <c r="F532"/>
      <c r="G532" s="54"/>
      <c r="H532"/>
      <c r="I532"/>
    </row>
    <row r="533" spans="1:9" ht="13.8">
      <c r="A533"/>
      <c r="B533" s="64"/>
      <c r="C533"/>
      <c r="D533" s="51"/>
      <c r="E533" s="54"/>
      <c r="F533"/>
      <c r="G533" s="54"/>
      <c r="H533"/>
      <c r="I533"/>
    </row>
    <row r="534" spans="1:9" ht="13.8">
      <c r="A534"/>
      <c r="B534" s="64"/>
      <c r="C534"/>
      <c r="D534" s="51"/>
      <c r="E534" s="54"/>
      <c r="F534"/>
      <c r="G534" s="54"/>
      <c r="H534"/>
      <c r="I534"/>
    </row>
    <row r="535" spans="1:9" ht="13.8">
      <c r="A535"/>
      <c r="B535" s="64"/>
      <c r="C535"/>
      <c r="D535" s="51"/>
      <c r="E535" s="54"/>
      <c r="F535"/>
      <c r="G535" s="54"/>
      <c r="H535"/>
      <c r="I535"/>
    </row>
    <row r="536" spans="1:9" ht="13.8">
      <c r="A536"/>
      <c r="B536" s="64"/>
      <c r="C536"/>
      <c r="D536" s="51"/>
      <c r="E536" s="54"/>
      <c r="F536"/>
      <c r="G536" s="54"/>
      <c r="H536"/>
      <c r="I536"/>
    </row>
    <row r="537" spans="1:9" ht="13.8">
      <c r="A537"/>
      <c r="B537" s="64"/>
      <c r="C537"/>
      <c r="D537" s="51"/>
      <c r="E537" s="54"/>
      <c r="F537"/>
      <c r="G537" s="54"/>
      <c r="H537"/>
      <c r="I537"/>
    </row>
    <row r="538" spans="1:9" ht="13.8">
      <c r="A538"/>
      <c r="B538" s="64"/>
      <c r="C538"/>
      <c r="D538" s="51"/>
      <c r="E538" s="54"/>
      <c r="F538"/>
      <c r="G538" s="54"/>
      <c r="H538"/>
      <c r="I538"/>
    </row>
    <row r="539" spans="1:9" ht="13.8">
      <c r="A539"/>
      <c r="B539" s="64"/>
      <c r="C539"/>
      <c r="D539" s="51"/>
      <c r="E539" s="54"/>
      <c r="F539"/>
      <c r="G539" s="54"/>
      <c r="H539"/>
      <c r="I539"/>
    </row>
    <row r="540" spans="1:9" ht="13.8">
      <c r="A540"/>
      <c r="B540" s="64"/>
      <c r="C540"/>
      <c r="D540" s="51"/>
      <c r="E540" s="54"/>
      <c r="F540"/>
      <c r="G540" s="54"/>
      <c r="H540"/>
      <c r="I540"/>
    </row>
    <row r="541" spans="1:9" ht="13.8">
      <c r="A541"/>
      <c r="B541" s="64"/>
      <c r="C541"/>
      <c r="D541" s="51"/>
      <c r="E541" s="54"/>
      <c r="F541"/>
      <c r="G541" s="54"/>
      <c r="H541"/>
      <c r="I541"/>
    </row>
    <row r="542" spans="1:9" ht="13.8">
      <c r="A542"/>
      <c r="B542" s="64"/>
      <c r="C542"/>
      <c r="D542" s="51"/>
      <c r="E542" s="54"/>
      <c r="F542"/>
      <c r="G542" s="54"/>
      <c r="H542"/>
      <c r="I542"/>
    </row>
    <row r="543" spans="1:9" ht="13.8">
      <c r="A543"/>
      <c r="B543" s="64"/>
      <c r="C543"/>
      <c r="D543" s="51"/>
      <c r="E543" s="54"/>
      <c r="F543"/>
      <c r="G543" s="54"/>
      <c r="H543"/>
      <c r="I543"/>
    </row>
    <row r="544" spans="1:9" ht="13.8">
      <c r="A544"/>
      <c r="B544" s="64"/>
      <c r="C544"/>
      <c r="D544" s="51"/>
      <c r="E544" s="54"/>
      <c r="F544"/>
      <c r="G544" s="54"/>
      <c r="H544"/>
      <c r="I544"/>
    </row>
    <row r="545" spans="1:9" ht="13.8">
      <c r="A545"/>
      <c r="B545" s="64"/>
      <c r="C545"/>
      <c r="D545" s="51"/>
      <c r="E545" s="54"/>
      <c r="F545"/>
      <c r="G545" s="54"/>
      <c r="H545"/>
      <c r="I545"/>
    </row>
    <row r="546" spans="1:9" ht="13.8">
      <c r="A546"/>
      <c r="B546" s="64"/>
      <c r="C546"/>
      <c r="D546" s="51"/>
      <c r="E546" s="54"/>
      <c r="F546"/>
      <c r="G546" s="54"/>
      <c r="H546"/>
      <c r="I546"/>
    </row>
    <row r="547" spans="1:9" ht="13.8">
      <c r="A547"/>
      <c r="B547" s="64"/>
      <c r="C547"/>
      <c r="D547" s="51"/>
      <c r="E547" s="54"/>
      <c r="F547"/>
      <c r="G547" s="54"/>
      <c r="H547"/>
      <c r="I547"/>
    </row>
    <row r="548" spans="1:9" ht="13.8">
      <c r="A548"/>
      <c r="B548" s="64"/>
      <c r="C548"/>
      <c r="D548" s="51"/>
      <c r="E548" s="54"/>
      <c r="F548"/>
      <c r="G548" s="54"/>
      <c r="H548"/>
      <c r="I548"/>
    </row>
    <row r="549" spans="1:9" ht="13.8">
      <c r="A549"/>
      <c r="B549" s="64"/>
      <c r="C549"/>
      <c r="D549" s="51"/>
      <c r="E549" s="54"/>
      <c r="F549"/>
      <c r="G549" s="54"/>
      <c r="H549"/>
      <c r="I549"/>
    </row>
    <row r="550" spans="1:9" ht="13.8">
      <c r="A550"/>
      <c r="B550" s="64"/>
      <c r="C550"/>
      <c r="D550" s="51"/>
      <c r="E550" s="54"/>
      <c r="F550"/>
      <c r="G550" s="54"/>
      <c r="H550"/>
      <c r="I550"/>
    </row>
    <row r="551" spans="1:9" ht="13.8">
      <c r="A551"/>
      <c r="B551" s="64"/>
      <c r="C551"/>
      <c r="D551" s="51"/>
      <c r="E551" s="54"/>
      <c r="F551"/>
      <c r="G551" s="54"/>
      <c r="H551"/>
      <c r="I551"/>
    </row>
    <row r="552" spans="1:9" ht="13.8">
      <c r="A552"/>
      <c r="B552" s="64"/>
      <c r="C552"/>
      <c r="D552" s="51"/>
      <c r="E552" s="54"/>
      <c r="F552"/>
      <c r="G552" s="54"/>
      <c r="H552"/>
      <c r="I552"/>
    </row>
    <row r="553" spans="1:9" ht="13.8">
      <c r="A553"/>
      <c r="B553" s="64"/>
      <c r="C553"/>
      <c r="D553" s="51"/>
      <c r="E553" s="54"/>
      <c r="F553"/>
      <c r="G553" s="54"/>
      <c r="H553"/>
      <c r="I553"/>
    </row>
    <row r="554" spans="1:9" ht="13.8">
      <c r="A554"/>
      <c r="B554" s="64"/>
      <c r="C554"/>
      <c r="D554" s="51"/>
      <c r="E554" s="54"/>
      <c r="F554"/>
      <c r="G554" s="54"/>
      <c r="H554"/>
      <c r="I554"/>
    </row>
    <row r="555" spans="1:9" ht="13.8">
      <c r="A555"/>
      <c r="B555" s="64"/>
      <c r="C555"/>
      <c r="D555" s="51"/>
      <c r="E555" s="54"/>
      <c r="F555"/>
      <c r="G555" s="54"/>
      <c r="H555"/>
      <c r="I555"/>
    </row>
    <row r="556" spans="1:9" ht="13.8">
      <c r="A556"/>
      <c r="B556" s="64"/>
      <c r="C556"/>
      <c r="D556" s="51"/>
      <c r="E556" s="54"/>
      <c r="F556"/>
      <c r="G556" s="54"/>
      <c r="H556"/>
      <c r="I556"/>
    </row>
    <row r="557" spans="1:9" ht="13.8">
      <c r="A557"/>
      <c r="B557" s="64"/>
      <c r="C557"/>
      <c r="D557" s="51"/>
      <c r="E557" s="54"/>
      <c r="F557"/>
      <c r="G557" s="54"/>
      <c r="H557"/>
      <c r="I557"/>
    </row>
    <row r="558" spans="1:9" ht="13.8">
      <c r="A558"/>
      <c r="B558" s="64"/>
      <c r="C558"/>
      <c r="D558" s="51"/>
      <c r="E558" s="54"/>
      <c r="F558"/>
      <c r="G558" s="54"/>
      <c r="H558"/>
      <c r="I558"/>
    </row>
    <row r="559" spans="1:9" ht="13.8">
      <c r="A559"/>
      <c r="B559" s="64"/>
      <c r="C559"/>
      <c r="D559" s="51"/>
      <c r="E559" s="54"/>
      <c r="F559"/>
      <c r="G559" s="54"/>
      <c r="H559"/>
      <c r="I559"/>
    </row>
    <row r="560" spans="1:9" ht="13.8">
      <c r="A560"/>
      <c r="B560" s="64"/>
      <c r="C560"/>
      <c r="D560" s="51"/>
      <c r="E560" s="54"/>
      <c r="F560"/>
      <c r="G560" s="54"/>
      <c r="H560"/>
      <c r="I560"/>
    </row>
    <row r="561" spans="1:9" ht="13.8">
      <c r="A561"/>
      <c r="B561" s="64"/>
      <c r="C561"/>
      <c r="D561" s="51"/>
      <c r="E561" s="54"/>
      <c r="F561"/>
      <c r="G561" s="54"/>
      <c r="H561"/>
      <c r="I561"/>
    </row>
    <row r="562" spans="1:9" ht="13.8">
      <c r="A562"/>
      <c r="B562" s="64"/>
      <c r="C562"/>
      <c r="D562" s="51"/>
      <c r="E562" s="54"/>
      <c r="F562"/>
      <c r="G562" s="54"/>
      <c r="H562"/>
      <c r="I562"/>
    </row>
    <row r="563" spans="1:9" ht="13.8">
      <c r="A563"/>
      <c r="B563" s="64"/>
      <c r="C563"/>
      <c r="D563" s="51"/>
      <c r="E563" s="54"/>
      <c r="F563"/>
      <c r="G563" s="54"/>
      <c r="H563"/>
      <c r="I563"/>
    </row>
    <row r="564" spans="1:9" ht="13.8">
      <c r="A564"/>
      <c r="B564" s="64"/>
      <c r="C564"/>
      <c r="D564" s="51"/>
      <c r="E564" s="54"/>
      <c r="F564"/>
      <c r="G564" s="54"/>
      <c r="H564"/>
      <c r="I564"/>
    </row>
    <row r="565" spans="1:9" ht="13.8">
      <c r="A565"/>
      <c r="B565" s="64"/>
      <c r="C565"/>
      <c r="D565" s="51"/>
      <c r="E565" s="54"/>
      <c r="F565"/>
      <c r="G565" s="54"/>
      <c r="H565"/>
      <c r="I565"/>
    </row>
    <row r="566" spans="1:9" ht="13.8">
      <c r="A566"/>
      <c r="B566" s="64"/>
      <c r="C566"/>
      <c r="D566" s="51"/>
      <c r="E566" s="54"/>
      <c r="F566"/>
      <c r="G566" s="54"/>
      <c r="H566"/>
      <c r="I566"/>
    </row>
    <row r="567" spans="1:9" ht="13.8">
      <c r="A567"/>
      <c r="B567" s="64"/>
      <c r="C567"/>
      <c r="D567" s="51"/>
      <c r="E567" s="54"/>
      <c r="F567"/>
      <c r="G567" s="54"/>
      <c r="H567"/>
      <c r="I567"/>
    </row>
    <row r="568" spans="1:9" ht="13.8">
      <c r="A568"/>
      <c r="B568" s="64"/>
      <c r="C568"/>
      <c r="D568" s="51"/>
      <c r="E568" s="54"/>
      <c r="F568"/>
      <c r="G568" s="54"/>
      <c r="H568"/>
      <c r="I568"/>
    </row>
    <row r="569" spans="1:9" ht="13.8">
      <c r="A569"/>
      <c r="B569" s="64"/>
      <c r="C569"/>
      <c r="D569" s="51"/>
      <c r="E569" s="54"/>
      <c r="F569"/>
      <c r="G569" s="54"/>
      <c r="H569"/>
      <c r="I569"/>
    </row>
    <row r="570" spans="1:9" ht="13.8">
      <c r="A570"/>
      <c r="B570" s="64"/>
      <c r="C570"/>
      <c r="D570" s="51"/>
      <c r="E570" s="54"/>
      <c r="F570"/>
      <c r="G570" s="54"/>
      <c r="H570"/>
      <c r="I570"/>
    </row>
    <row r="571" spans="1:9" ht="13.8">
      <c r="A571"/>
      <c r="B571" s="64"/>
      <c r="C571"/>
      <c r="D571" s="51"/>
      <c r="E571" s="54"/>
      <c r="F571"/>
      <c r="G571" s="54"/>
      <c r="H571"/>
      <c r="I571"/>
    </row>
    <row r="572" spans="1:9" ht="13.8">
      <c r="A572"/>
      <c r="B572" s="64"/>
      <c r="C572"/>
      <c r="D572" s="51"/>
      <c r="E572" s="54"/>
      <c r="F572"/>
      <c r="G572" s="54"/>
      <c r="H572"/>
      <c r="I572"/>
    </row>
    <row r="573" spans="1:9" ht="13.8">
      <c r="A573"/>
      <c r="B573" s="64"/>
      <c r="C573"/>
      <c r="D573" s="51"/>
      <c r="E573" s="54"/>
      <c r="F573"/>
      <c r="G573" s="54"/>
      <c r="H573"/>
      <c r="I573"/>
    </row>
    <row r="574" spans="1:9" ht="13.8">
      <c r="A574"/>
      <c r="B574" s="64"/>
      <c r="C574"/>
      <c r="D574" s="51"/>
      <c r="E574" s="54"/>
      <c r="F574"/>
      <c r="G574" s="54"/>
      <c r="H574"/>
      <c r="I574"/>
    </row>
    <row r="575" spans="1:9" ht="13.8">
      <c r="A575"/>
      <c r="B575" s="64"/>
      <c r="C575"/>
      <c r="D575" s="51"/>
      <c r="E575" s="54"/>
      <c r="F575"/>
      <c r="G575" s="54"/>
      <c r="H575"/>
      <c r="I575"/>
    </row>
    <row r="576" spans="1:9" ht="13.8">
      <c r="A576"/>
      <c r="B576" s="64"/>
      <c r="C576"/>
      <c r="D576" s="51"/>
      <c r="E576" s="54"/>
      <c r="F576"/>
      <c r="G576" s="54"/>
      <c r="H576"/>
      <c r="I576"/>
    </row>
    <row r="577" spans="1:9" ht="13.8">
      <c r="A577"/>
      <c r="B577" s="64"/>
      <c r="C577"/>
      <c r="D577" s="51"/>
      <c r="E577" s="54"/>
      <c r="F577"/>
      <c r="G577" s="54"/>
      <c r="H577"/>
      <c r="I577"/>
    </row>
    <row r="578" spans="1:9" ht="13.8">
      <c r="A578"/>
      <c r="B578" s="64"/>
      <c r="C578"/>
      <c r="D578" s="51"/>
      <c r="E578" s="54"/>
      <c r="F578"/>
      <c r="G578" s="54"/>
      <c r="H578"/>
      <c r="I578"/>
    </row>
    <row r="579" spans="1:9" ht="13.8">
      <c r="A579"/>
      <c r="B579" s="64"/>
      <c r="C579"/>
      <c r="D579" s="51"/>
      <c r="E579" s="54"/>
      <c r="F579"/>
      <c r="G579" s="54"/>
      <c r="H579"/>
      <c r="I579"/>
    </row>
    <row r="580" spans="1:9" ht="13.8">
      <c r="A580"/>
      <c r="B580" s="64"/>
      <c r="C580"/>
      <c r="D580" s="51"/>
      <c r="E580" s="54"/>
      <c r="F580"/>
      <c r="G580" s="54"/>
      <c r="H580"/>
      <c r="I580"/>
    </row>
    <row r="581" spans="1:9" ht="13.8">
      <c r="A581"/>
      <c r="B581" s="64"/>
      <c r="C581"/>
      <c r="D581" s="51"/>
      <c r="E581" s="54"/>
      <c r="F581"/>
      <c r="G581" s="54"/>
      <c r="H581"/>
      <c r="I581"/>
    </row>
    <row r="582" spans="1:9" ht="13.8">
      <c r="A582"/>
      <c r="B582" s="64"/>
      <c r="C582"/>
      <c r="D582" s="51"/>
      <c r="E582" s="54"/>
      <c r="F582"/>
      <c r="G582" s="54"/>
      <c r="H582"/>
      <c r="I582"/>
    </row>
    <row r="583" spans="1:9" ht="13.8">
      <c r="A583"/>
      <c r="B583" s="64"/>
      <c r="C583"/>
      <c r="D583" s="51"/>
      <c r="E583" s="54"/>
      <c r="F583"/>
      <c r="G583" s="54"/>
      <c r="H583"/>
      <c r="I583"/>
    </row>
    <row r="584" spans="1:9" ht="13.8">
      <c r="A584"/>
      <c r="B584" s="64"/>
      <c r="C584"/>
      <c r="D584" s="51"/>
      <c r="E584" s="54"/>
      <c r="F584"/>
      <c r="G584" s="54"/>
      <c r="H584"/>
      <c r="I584"/>
    </row>
    <row r="585" spans="1:9" ht="13.8">
      <c r="A585"/>
      <c r="B585" s="64"/>
      <c r="C585"/>
      <c r="D585" s="51"/>
      <c r="E585" s="54"/>
      <c r="F585"/>
      <c r="G585" s="54"/>
      <c r="H585"/>
      <c r="I585"/>
    </row>
    <row r="586" spans="1:9" ht="13.8">
      <c r="A586"/>
      <c r="B586" s="64"/>
      <c r="C586"/>
      <c r="D586" s="51"/>
      <c r="E586" s="54"/>
      <c r="F586"/>
      <c r="G586" s="54"/>
      <c r="H586"/>
      <c r="I586"/>
    </row>
    <row r="587" spans="1:9" ht="13.8">
      <c r="A587"/>
      <c r="B587" s="64"/>
      <c r="C587"/>
      <c r="D587" s="51"/>
      <c r="E587" s="54"/>
      <c r="F587"/>
      <c r="G587" s="54"/>
      <c r="H587"/>
      <c r="I587"/>
    </row>
    <row r="588" spans="1:9" ht="13.8">
      <c r="A588"/>
      <c r="B588" s="64"/>
      <c r="C588"/>
      <c r="D588" s="51"/>
      <c r="E588" s="54"/>
      <c r="F588"/>
      <c r="G588" s="54"/>
      <c r="H588"/>
      <c r="I588"/>
    </row>
    <row r="589" spans="1:9" ht="13.8">
      <c r="A589"/>
      <c r="B589" s="64"/>
      <c r="C589"/>
      <c r="D589" s="51"/>
      <c r="E589" s="54"/>
      <c r="F589"/>
      <c r="G589" s="54"/>
      <c r="H589"/>
      <c r="I589"/>
    </row>
    <row r="590" spans="1:9" ht="13.8">
      <c r="A590"/>
      <c r="B590" s="64"/>
      <c r="C590"/>
      <c r="D590" s="51"/>
      <c r="E590" s="54"/>
      <c r="F590"/>
      <c r="G590" s="54"/>
      <c r="H590"/>
      <c r="I590"/>
    </row>
    <row r="591" spans="1:9" ht="13.8">
      <c r="A591"/>
      <c r="B591" s="64"/>
      <c r="C591"/>
      <c r="D591" s="51"/>
      <c r="E591" s="54"/>
      <c r="F591"/>
      <c r="G591" s="54"/>
      <c r="H591"/>
      <c r="I591"/>
    </row>
    <row r="592" spans="1:9" ht="13.8">
      <c r="A592"/>
      <c r="B592" s="64"/>
      <c r="C592"/>
      <c r="D592" s="51"/>
      <c r="E592" s="54"/>
      <c r="F592"/>
      <c r="G592" s="54"/>
      <c r="H592"/>
      <c r="I592"/>
    </row>
    <row r="593" spans="1:9" ht="13.8">
      <c r="A593"/>
      <c r="B593" s="64"/>
      <c r="C593"/>
      <c r="D593" s="51"/>
      <c r="E593" s="54"/>
      <c r="F593"/>
      <c r="G593" s="54"/>
      <c r="H593"/>
      <c r="I593"/>
    </row>
    <row r="594" spans="1:9" ht="13.8">
      <c r="A594"/>
      <c r="B594" s="64"/>
      <c r="C594"/>
      <c r="D594" s="51"/>
      <c r="E594" s="54"/>
      <c r="F594"/>
      <c r="G594" s="54"/>
      <c r="H594"/>
      <c r="I594"/>
    </row>
    <row r="595" spans="1:9" ht="13.8">
      <c r="A595"/>
      <c r="B595" s="64"/>
      <c r="C595"/>
      <c r="D595" s="51"/>
      <c r="E595" s="54"/>
      <c r="F595"/>
      <c r="G595" s="54"/>
      <c r="H595"/>
      <c r="I595"/>
    </row>
    <row r="596" spans="1:9" ht="13.8">
      <c r="A596"/>
      <c r="B596" s="64"/>
      <c r="C596"/>
      <c r="D596" s="51"/>
      <c r="E596" s="54"/>
      <c r="F596"/>
      <c r="G596" s="54"/>
      <c r="H596"/>
      <c r="I596"/>
    </row>
    <row r="597" spans="1:9" ht="13.8">
      <c r="A597"/>
      <c r="B597" s="64"/>
      <c r="C597"/>
      <c r="D597" s="51"/>
      <c r="E597" s="54"/>
      <c r="F597"/>
      <c r="G597" s="54"/>
      <c r="H597"/>
      <c r="I597"/>
    </row>
    <row r="598" spans="1:9" ht="13.8">
      <c r="A598"/>
      <c r="B598" s="64"/>
      <c r="C598"/>
      <c r="D598" s="51"/>
      <c r="E598" s="54"/>
      <c r="F598"/>
      <c r="G598" s="54"/>
      <c r="H598"/>
      <c r="I598"/>
    </row>
    <row r="599" spans="1:9" ht="13.8">
      <c r="A599"/>
      <c r="B599" s="64"/>
      <c r="C599"/>
      <c r="D599" s="51"/>
      <c r="E599" s="54"/>
      <c r="F599"/>
      <c r="G599" s="54"/>
      <c r="H599"/>
      <c r="I599"/>
    </row>
    <row r="600" spans="1:9" ht="13.8">
      <c r="A600"/>
      <c r="B600" s="64"/>
      <c r="C600"/>
      <c r="D600" s="51"/>
      <c r="E600" s="54"/>
      <c r="F600"/>
      <c r="G600" s="54"/>
      <c r="H600"/>
      <c r="I600"/>
    </row>
    <row r="601" spans="1:9" ht="13.8">
      <c r="A601"/>
      <c r="B601" s="64"/>
      <c r="C601"/>
      <c r="D601" s="51"/>
      <c r="E601" s="54"/>
      <c r="F601"/>
      <c r="G601" s="54"/>
      <c r="H601"/>
      <c r="I601"/>
    </row>
    <row r="602" spans="1:9" ht="13.8">
      <c r="A602"/>
      <c r="B602" s="64"/>
      <c r="C602"/>
      <c r="D602" s="51"/>
      <c r="E602" s="54"/>
      <c r="F602"/>
      <c r="G602" s="54"/>
      <c r="H602"/>
      <c r="I602"/>
    </row>
    <row r="603" spans="1:9" ht="13.8">
      <c r="A603"/>
      <c r="B603" s="64"/>
      <c r="C603"/>
      <c r="D603" s="51"/>
      <c r="E603" s="54"/>
      <c r="F603"/>
      <c r="G603" s="54"/>
      <c r="H603"/>
      <c r="I603"/>
    </row>
    <row r="604" spans="1:9" ht="13.8">
      <c r="A604"/>
      <c r="B604" s="64"/>
      <c r="C604"/>
      <c r="D604" s="51"/>
      <c r="E604" s="54"/>
      <c r="F604"/>
      <c r="G604" s="54"/>
      <c r="H604"/>
      <c r="I604"/>
    </row>
    <row r="605" spans="1:9" ht="13.8">
      <c r="A605"/>
      <c r="B605" s="64"/>
      <c r="C605"/>
      <c r="D605" s="51"/>
      <c r="E605" s="54"/>
      <c r="F605"/>
      <c r="G605" s="54"/>
      <c r="H605"/>
      <c r="I605"/>
    </row>
    <row r="606" spans="1:9" ht="13.8">
      <c r="A606"/>
      <c r="B606" s="64"/>
      <c r="C606"/>
      <c r="D606" s="51"/>
      <c r="E606" s="54"/>
      <c r="F606"/>
      <c r="G606" s="54"/>
      <c r="H606"/>
      <c r="I606"/>
    </row>
    <row r="607" spans="1:9" ht="13.8">
      <c r="A607"/>
      <c r="B607" s="64"/>
      <c r="C607"/>
      <c r="D607" s="51"/>
      <c r="E607" s="54"/>
      <c r="F607"/>
      <c r="G607" s="54"/>
      <c r="H607"/>
      <c r="I607"/>
    </row>
    <row r="608" spans="1:9" ht="13.8">
      <c r="A608"/>
      <c r="B608" s="64"/>
      <c r="C608"/>
      <c r="D608" s="51"/>
      <c r="E608" s="54"/>
      <c r="F608"/>
      <c r="G608" s="54"/>
      <c r="H608"/>
      <c r="I608"/>
    </row>
    <row r="609" spans="1:9" ht="13.8">
      <c r="A609"/>
      <c r="B609" s="64"/>
      <c r="C609"/>
      <c r="D609" s="51"/>
      <c r="E609" s="54"/>
      <c r="F609"/>
      <c r="G609" s="54"/>
      <c r="H609"/>
      <c r="I609"/>
    </row>
    <row r="610" spans="1:9" ht="13.8">
      <c r="A610"/>
      <c r="B610" s="64"/>
      <c r="C610"/>
      <c r="D610" s="51"/>
      <c r="E610" s="54"/>
      <c r="F610"/>
      <c r="G610" s="54"/>
      <c r="H610"/>
      <c r="I610"/>
    </row>
    <row r="611" spans="1:9" ht="13.8">
      <c r="A611"/>
      <c r="B611" s="64"/>
      <c r="C611"/>
      <c r="D611" s="51"/>
      <c r="E611" s="54"/>
      <c r="F611"/>
      <c r="G611" s="54"/>
      <c r="H611"/>
      <c r="I611"/>
    </row>
    <row r="612" spans="1:9" ht="13.8">
      <c r="A612"/>
      <c r="B612" s="64"/>
      <c r="C612"/>
      <c r="D612" s="51"/>
      <c r="E612" s="54"/>
      <c r="F612"/>
      <c r="G612" s="54"/>
      <c r="H612"/>
      <c r="I612"/>
    </row>
    <row r="613" spans="1:9" ht="13.8">
      <c r="A613"/>
      <c r="B613" s="64"/>
      <c r="C613"/>
      <c r="D613" s="51"/>
      <c r="E613" s="54"/>
      <c r="F613"/>
      <c r="G613" s="54"/>
      <c r="H613"/>
      <c r="I613"/>
    </row>
    <row r="614" spans="1:9" ht="13.8">
      <c r="A614"/>
      <c r="B614" s="64"/>
      <c r="C614"/>
      <c r="D614" s="51"/>
      <c r="E614" s="54"/>
      <c r="F614"/>
      <c r="G614" s="54"/>
      <c r="H614"/>
      <c r="I614"/>
    </row>
    <row r="615" spans="1:9" ht="13.8">
      <c r="A615"/>
      <c r="B615" s="64"/>
      <c r="C615"/>
      <c r="D615" s="51"/>
      <c r="E615" s="54"/>
      <c r="F615"/>
      <c r="G615" s="54"/>
      <c r="H615"/>
      <c r="I615"/>
    </row>
    <row r="616" spans="1:9" ht="13.8">
      <c r="A616"/>
      <c r="B616" s="64"/>
      <c r="C616"/>
      <c r="D616" s="51"/>
      <c r="E616" s="54"/>
      <c r="F616"/>
      <c r="G616" s="54"/>
      <c r="H616"/>
      <c r="I616"/>
    </row>
    <row r="617" spans="1:9" ht="13.8">
      <c r="A617"/>
      <c r="B617" s="64"/>
      <c r="C617"/>
      <c r="D617" s="51"/>
      <c r="E617" s="54"/>
      <c r="F617"/>
      <c r="G617" s="54"/>
      <c r="H617"/>
      <c r="I617"/>
    </row>
    <row r="618" spans="1:9" ht="13.8">
      <c r="A618"/>
      <c r="B618" s="64"/>
      <c r="C618"/>
      <c r="D618" s="51"/>
      <c r="E618" s="54"/>
      <c r="F618"/>
      <c r="G618" s="54"/>
      <c r="H618"/>
      <c r="I618"/>
    </row>
    <row r="619" spans="1:9" ht="13.8">
      <c r="A619"/>
      <c r="B619" s="64"/>
      <c r="C619"/>
      <c r="D619" s="51"/>
      <c r="E619" s="54"/>
      <c r="F619"/>
      <c r="G619" s="54"/>
      <c r="H619"/>
      <c r="I619"/>
    </row>
    <row r="620" spans="1:9" ht="13.8">
      <c r="A620"/>
      <c r="B620" s="64"/>
      <c r="C620"/>
      <c r="D620" s="51"/>
      <c r="E620" s="54"/>
      <c r="F620"/>
      <c r="G620" s="54"/>
      <c r="H620"/>
      <c r="I620"/>
    </row>
    <row r="621" spans="1:9" ht="13.8">
      <c r="A621"/>
      <c r="B621" s="64"/>
      <c r="C621"/>
      <c r="D621" s="51"/>
      <c r="E621" s="54"/>
      <c r="F621"/>
      <c r="G621" s="54"/>
      <c r="H621"/>
      <c r="I621"/>
    </row>
    <row r="622" spans="1:9" ht="13.8">
      <c r="A622"/>
      <c r="B622" s="64"/>
      <c r="C622"/>
      <c r="D622" s="51"/>
      <c r="E622" s="54"/>
      <c r="F622"/>
      <c r="G622" s="54"/>
      <c r="H622"/>
      <c r="I622"/>
    </row>
    <row r="623" spans="1:9" ht="13.8">
      <c r="A623"/>
      <c r="B623" s="64"/>
      <c r="C623"/>
      <c r="D623" s="51"/>
      <c r="E623" s="54"/>
      <c r="F623"/>
      <c r="G623" s="54"/>
      <c r="H623"/>
      <c r="I623"/>
    </row>
    <row r="624" spans="1:9" ht="13.8">
      <c r="A624"/>
      <c r="B624" s="64"/>
      <c r="C624"/>
      <c r="D624" s="51"/>
      <c r="E624" s="54"/>
      <c r="F624"/>
      <c r="G624" s="54"/>
      <c r="H624"/>
      <c r="I624"/>
    </row>
    <row r="625" spans="1:9" ht="13.8">
      <c r="A625"/>
      <c r="B625" s="64"/>
      <c r="C625"/>
      <c r="D625" s="51"/>
      <c r="E625" s="54"/>
      <c r="F625"/>
      <c r="G625" s="54"/>
      <c r="H625"/>
      <c r="I625"/>
    </row>
    <row r="626" spans="1:9" ht="13.8">
      <c r="A626"/>
      <c r="B626" s="64"/>
      <c r="C626"/>
      <c r="D626" s="51"/>
      <c r="E626" s="54"/>
      <c r="F626"/>
      <c r="G626" s="54"/>
      <c r="H626"/>
      <c r="I626"/>
    </row>
    <row r="627" spans="1:9" ht="13.8">
      <c r="A627"/>
      <c r="B627" s="64"/>
      <c r="C627"/>
      <c r="D627" s="51"/>
      <c r="E627" s="54"/>
      <c r="F627"/>
      <c r="G627" s="54"/>
      <c r="H627"/>
      <c r="I627"/>
    </row>
    <row r="628" spans="1:9" ht="13.8">
      <c r="A628"/>
      <c r="B628" s="64"/>
      <c r="C628"/>
      <c r="D628" s="51"/>
      <c r="E628" s="54"/>
      <c r="F628"/>
      <c r="G628" s="54"/>
      <c r="H628"/>
      <c r="I628"/>
    </row>
    <row r="629" spans="1:9" ht="13.8">
      <c r="A629"/>
      <c r="B629" s="64"/>
      <c r="C629"/>
      <c r="D629" s="51"/>
      <c r="E629" s="54"/>
      <c r="F629"/>
      <c r="G629" s="54"/>
      <c r="H629"/>
      <c r="I629"/>
    </row>
    <row r="630" spans="1:9" ht="13.8">
      <c r="A630"/>
      <c r="B630" s="64"/>
      <c r="C630"/>
      <c r="D630" s="51"/>
      <c r="E630" s="54"/>
      <c r="F630"/>
      <c r="G630" s="54"/>
      <c r="H630"/>
      <c r="I630"/>
    </row>
    <row r="631" spans="1:9" ht="13.8">
      <c r="A631"/>
      <c r="B631" s="64"/>
      <c r="C631"/>
      <c r="D631" s="51"/>
      <c r="E631" s="54"/>
      <c r="F631"/>
      <c r="G631" s="54"/>
      <c r="H631"/>
      <c r="I631"/>
    </row>
    <row r="632" spans="1:9" ht="13.8">
      <c r="A632"/>
      <c r="B632" s="64"/>
      <c r="C632"/>
      <c r="D632" s="51"/>
      <c r="E632" s="54"/>
      <c r="F632"/>
      <c r="G632" s="54"/>
      <c r="H632"/>
      <c r="I632"/>
    </row>
    <row r="633" spans="1:9" ht="13.8">
      <c r="A633"/>
      <c r="B633" s="64"/>
      <c r="C633"/>
      <c r="D633" s="51"/>
      <c r="E633" s="54"/>
      <c r="F633"/>
      <c r="G633" s="54"/>
      <c r="H633"/>
      <c r="I633"/>
    </row>
    <row r="634" spans="1:9" ht="13.8">
      <c r="A634"/>
      <c r="B634" s="64"/>
      <c r="C634"/>
      <c r="D634" s="51"/>
      <c r="E634" s="54"/>
      <c r="F634"/>
      <c r="G634" s="54"/>
      <c r="H634"/>
      <c r="I634"/>
    </row>
    <row r="635" spans="1:9" ht="13.8">
      <c r="A635"/>
      <c r="B635" s="64"/>
      <c r="C635"/>
      <c r="D635" s="51"/>
      <c r="E635" s="54"/>
      <c r="F635"/>
      <c r="G635" s="54"/>
      <c r="H635"/>
      <c r="I635"/>
    </row>
    <row r="636" spans="1:9" ht="13.8">
      <c r="A636"/>
      <c r="B636" s="64"/>
      <c r="C636"/>
      <c r="D636" s="51"/>
      <c r="E636" s="54"/>
      <c r="F636"/>
      <c r="G636" s="54"/>
      <c r="H636"/>
      <c r="I636"/>
    </row>
    <row r="637" spans="1:9" ht="13.8">
      <c r="A637"/>
      <c r="B637" s="64"/>
      <c r="C637"/>
      <c r="D637" s="51"/>
      <c r="E637" s="54"/>
      <c r="F637"/>
      <c r="G637" s="54"/>
      <c r="H637"/>
      <c r="I637"/>
    </row>
    <row r="638" spans="1:9" ht="13.8">
      <c r="A638"/>
      <c r="B638" s="64"/>
      <c r="C638"/>
      <c r="D638" s="51"/>
      <c r="E638" s="54"/>
      <c r="F638"/>
      <c r="G638" s="54"/>
      <c r="H638"/>
      <c r="I638"/>
    </row>
    <row r="639" spans="1:9" ht="13.8">
      <c r="A639"/>
      <c r="B639" s="64"/>
      <c r="C639"/>
      <c r="D639" s="51"/>
      <c r="E639" s="54"/>
      <c r="F639"/>
      <c r="G639" s="54"/>
      <c r="H639"/>
      <c r="I639"/>
    </row>
    <row r="640" spans="1:9" ht="13.8">
      <c r="A640"/>
      <c r="B640" s="64"/>
      <c r="C640"/>
      <c r="D640" s="51"/>
      <c r="E640" s="54"/>
      <c r="F640"/>
      <c r="G640" s="54"/>
      <c r="H640"/>
      <c r="I640"/>
    </row>
    <row r="641" spans="1:9" ht="13.8">
      <c r="A641"/>
      <c r="B641" s="64"/>
      <c r="C641"/>
      <c r="D641" s="51"/>
      <c r="E641" s="54"/>
      <c r="F641"/>
      <c r="G641" s="54"/>
      <c r="H641"/>
      <c r="I641"/>
    </row>
    <row r="642" spans="1:9" ht="13.8">
      <c r="A642"/>
      <c r="B642" s="64"/>
      <c r="C642"/>
      <c r="D642" s="51"/>
      <c r="E642" s="54"/>
      <c r="F642"/>
      <c r="G642" s="54"/>
      <c r="H642"/>
      <c r="I642"/>
    </row>
    <row r="643" spans="1:9" ht="13.8">
      <c r="A643"/>
      <c r="B643" s="64"/>
      <c r="C643"/>
      <c r="D643" s="51"/>
      <c r="E643" s="54"/>
      <c r="F643"/>
      <c r="G643" s="54"/>
      <c r="H643"/>
      <c r="I643"/>
    </row>
    <row r="644" spans="1:9" ht="13.8">
      <c r="A644"/>
      <c r="B644" s="64"/>
      <c r="C644"/>
      <c r="D644" s="51"/>
      <c r="E644" s="54"/>
      <c r="F644"/>
      <c r="G644" s="54"/>
      <c r="H644"/>
      <c r="I644"/>
    </row>
    <row r="645" spans="1:9" ht="13.8">
      <c r="A645"/>
      <c r="B645" s="64"/>
      <c r="C645"/>
      <c r="D645" s="51"/>
      <c r="E645" s="54"/>
      <c r="F645"/>
      <c r="G645" s="54"/>
      <c r="H645"/>
      <c r="I645"/>
    </row>
    <row r="646" spans="1:9" ht="13.8">
      <c r="A646"/>
      <c r="B646" s="64"/>
      <c r="C646"/>
      <c r="D646" s="51"/>
      <c r="E646" s="54"/>
      <c r="F646"/>
      <c r="G646" s="54"/>
      <c r="H646"/>
      <c r="I646"/>
    </row>
    <row r="647" spans="1:9" ht="13.8">
      <c r="A647"/>
      <c r="B647" s="64"/>
      <c r="C647"/>
      <c r="D647" s="51"/>
      <c r="E647" s="54"/>
      <c r="F647"/>
      <c r="G647" s="54"/>
      <c r="H647"/>
      <c r="I647"/>
    </row>
    <row r="648" spans="1:9" ht="13.8">
      <c r="A648"/>
      <c r="B648" s="64"/>
      <c r="C648"/>
      <c r="D648" s="51"/>
      <c r="E648" s="54"/>
      <c r="F648"/>
      <c r="G648" s="54"/>
      <c r="H648"/>
      <c r="I648"/>
    </row>
    <row r="649" spans="1:9" ht="13.8">
      <c r="A649"/>
      <c r="B649" s="64"/>
      <c r="C649"/>
      <c r="D649" s="51"/>
      <c r="E649" s="54"/>
      <c r="F649"/>
      <c r="G649" s="54"/>
      <c r="H649"/>
      <c r="I649"/>
    </row>
    <row r="650" spans="1:9" ht="13.8">
      <c r="A650"/>
      <c r="B650" s="64"/>
      <c r="C650"/>
      <c r="D650" s="51"/>
      <c r="E650" s="54"/>
      <c r="F650"/>
      <c r="G650" s="54"/>
      <c r="H650"/>
      <c r="I650"/>
    </row>
    <row r="651" spans="1:9" ht="13.8">
      <c r="A651"/>
      <c r="B651" s="64"/>
      <c r="C651"/>
      <c r="D651" s="51"/>
      <c r="E651" s="54"/>
      <c r="F651"/>
      <c r="G651" s="54"/>
      <c r="H651"/>
      <c r="I651"/>
    </row>
    <row r="652" spans="1:9" ht="13.8">
      <c r="A652"/>
      <c r="B652" s="64"/>
      <c r="C652"/>
      <c r="D652" s="51"/>
      <c r="E652" s="54"/>
      <c r="F652"/>
      <c r="G652" s="54"/>
      <c r="H652"/>
      <c r="I652"/>
    </row>
    <row r="653" spans="1:9" ht="13.8">
      <c r="A653"/>
      <c r="B653" s="64"/>
      <c r="C653"/>
      <c r="D653" s="51"/>
      <c r="E653" s="54"/>
      <c r="F653"/>
      <c r="G653" s="54"/>
      <c r="H653"/>
      <c r="I653"/>
    </row>
    <row r="654" spans="1:9" ht="13.8">
      <c r="A654"/>
      <c r="B654" s="64"/>
      <c r="C654"/>
      <c r="D654" s="51"/>
      <c r="E654" s="54"/>
      <c r="F654"/>
      <c r="G654" s="54"/>
      <c r="H654"/>
      <c r="I654"/>
    </row>
    <row r="655" spans="1:9" ht="13.8">
      <c r="A655"/>
      <c r="B655" s="64"/>
      <c r="C655"/>
      <c r="D655" s="51"/>
      <c r="E655" s="54"/>
      <c r="F655"/>
      <c r="G655" s="54"/>
      <c r="H655"/>
      <c r="I655"/>
    </row>
    <row r="656" spans="1:9" ht="13.8">
      <c r="A656"/>
      <c r="B656" s="64"/>
      <c r="C656"/>
      <c r="D656" s="51"/>
      <c r="E656" s="54"/>
      <c r="F656"/>
      <c r="G656" s="54"/>
      <c r="H656"/>
      <c r="I656"/>
    </row>
    <row r="657" spans="1:9" ht="13.8">
      <c r="A657"/>
      <c r="B657" s="64"/>
      <c r="C657"/>
      <c r="D657" s="51"/>
      <c r="E657" s="54"/>
      <c r="F657"/>
      <c r="G657" s="54"/>
      <c r="H657"/>
      <c r="I657"/>
    </row>
    <row r="658" spans="1:9" ht="13.8">
      <c r="A658"/>
      <c r="B658" s="64"/>
      <c r="C658"/>
      <c r="D658" s="51"/>
      <c r="E658" s="54"/>
      <c r="F658"/>
      <c r="G658" s="54"/>
      <c r="H658"/>
      <c r="I658"/>
    </row>
    <row r="659" spans="1:9" ht="13.8">
      <c r="A659"/>
      <c r="B659" s="64"/>
      <c r="C659"/>
      <c r="D659" s="51"/>
      <c r="E659" s="54"/>
      <c r="F659"/>
      <c r="G659" s="54"/>
      <c r="H659"/>
      <c r="I659"/>
    </row>
    <row r="660" spans="1:9" ht="13.8">
      <c r="A660"/>
      <c r="B660" s="64"/>
      <c r="C660"/>
      <c r="D660" s="51"/>
      <c r="E660" s="54"/>
      <c r="F660"/>
      <c r="G660" s="54"/>
      <c r="H660"/>
      <c r="I660"/>
    </row>
    <row r="661" spans="1:9" ht="13.8">
      <c r="A661"/>
      <c r="B661" s="64"/>
      <c r="C661"/>
      <c r="D661" s="51"/>
      <c r="E661" s="54"/>
      <c r="F661"/>
      <c r="G661" s="54"/>
      <c r="H661"/>
      <c r="I661"/>
    </row>
    <row r="662" spans="1:9" ht="13.8">
      <c r="A662"/>
      <c r="B662" s="64"/>
      <c r="C662"/>
      <c r="D662" s="51"/>
      <c r="E662" s="54"/>
      <c r="F662"/>
      <c r="G662" s="54"/>
      <c r="H662"/>
      <c r="I662"/>
    </row>
    <row r="663" spans="1:9" ht="13.8">
      <c r="A663"/>
      <c r="B663" s="64"/>
      <c r="C663"/>
      <c r="D663" s="51"/>
      <c r="E663" s="54"/>
      <c r="F663"/>
      <c r="G663" s="54"/>
      <c r="H663"/>
      <c r="I663"/>
    </row>
    <row r="664" spans="1:9" ht="13.8">
      <c r="A664"/>
      <c r="B664" s="64"/>
      <c r="C664"/>
      <c r="D664" s="51"/>
      <c r="E664" s="54"/>
      <c r="F664"/>
      <c r="G664" s="54"/>
      <c r="H664"/>
      <c r="I664"/>
    </row>
    <row r="665" spans="1:9" ht="13.8">
      <c r="A665"/>
      <c r="B665" s="64"/>
      <c r="C665"/>
      <c r="D665" s="51"/>
      <c r="E665" s="54"/>
      <c r="F665"/>
      <c r="G665" s="54"/>
      <c r="H665"/>
      <c r="I665"/>
    </row>
    <row r="666" spans="1:9" ht="13.8">
      <c r="A666"/>
      <c r="B666" s="64"/>
      <c r="C666"/>
      <c r="D666" s="51"/>
      <c r="E666" s="54"/>
      <c r="F666"/>
      <c r="G666" s="54"/>
      <c r="H666"/>
      <c r="I666"/>
    </row>
    <row r="667" spans="1:9" ht="13.8">
      <c r="A667"/>
      <c r="B667" s="64"/>
      <c r="C667"/>
      <c r="D667" s="51"/>
      <c r="E667" s="54"/>
      <c r="F667"/>
      <c r="G667" s="54"/>
      <c r="H667"/>
      <c r="I667"/>
    </row>
    <row r="668" spans="1:9" ht="13.8">
      <c r="A668"/>
      <c r="B668" s="64"/>
      <c r="C668"/>
      <c r="D668" s="51"/>
      <c r="E668" s="54"/>
      <c r="F668"/>
      <c r="G668" s="54"/>
      <c r="H668"/>
      <c r="I668"/>
    </row>
    <row r="669" spans="1:9" ht="13.8">
      <c r="A669"/>
      <c r="B669" s="64"/>
      <c r="C669"/>
      <c r="D669" s="51"/>
      <c r="E669" s="54"/>
      <c r="F669"/>
      <c r="G669" s="54"/>
      <c r="H669"/>
      <c r="I669"/>
    </row>
    <row r="670" spans="1:9" ht="13.8">
      <c r="A670"/>
      <c r="B670" s="64"/>
      <c r="C670"/>
      <c r="D670" s="51"/>
      <c r="E670" s="54"/>
      <c r="F670"/>
      <c r="G670" s="54"/>
      <c r="H670"/>
      <c r="I670"/>
    </row>
    <row r="671" spans="1:9" ht="13.8">
      <c r="A671"/>
      <c r="B671" s="64"/>
      <c r="C671"/>
      <c r="D671" s="51"/>
      <c r="E671" s="54"/>
      <c r="F671"/>
      <c r="G671" s="54"/>
      <c r="H671"/>
      <c r="I671"/>
    </row>
    <row r="672" spans="1:9" ht="13.8">
      <c r="A672"/>
      <c r="B672" s="64"/>
      <c r="C672"/>
      <c r="D672" s="51"/>
      <c r="E672" s="54"/>
      <c r="F672"/>
      <c r="G672" s="54"/>
      <c r="H672"/>
      <c r="I672"/>
    </row>
  </sheetData>
  <mergeCells count="5">
    <mergeCell ref="A1:J3"/>
    <mergeCell ref="A4:I4"/>
    <mergeCell ref="A90:E90"/>
    <mergeCell ref="A93:I98"/>
    <mergeCell ref="A100:I105"/>
  </mergeCells>
  <phoneticPr fontId="2" type="noConversion"/>
  <pageMargins left="0.25" right="0.25" top="0.75" bottom="0.85416666666666663" header="0.3" footer="0.3"/>
  <pageSetup paperSize="9" orientation="landscape" r:id="rId1"/>
  <headerFooter>
    <oddFooter>&amp;C&amp;"-,Standardowy"&amp;10Przedszkole nr 420 w Warszawie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657"/>
  <sheetViews>
    <sheetView view="pageLayout" zoomScale="70" zoomScaleNormal="80" zoomScalePageLayoutView="70" workbookViewId="0">
      <selection activeCell="A4" sqref="A1:J4"/>
    </sheetView>
  </sheetViews>
  <sheetFormatPr defaultColWidth="9" defaultRowHeight="11.4"/>
  <cols>
    <col min="1" max="1" width="4.09765625" style="7" bestFit="1" customWidth="1"/>
    <col min="2" max="2" width="44.3984375" style="121" customWidth="1"/>
    <col min="3" max="3" width="9.69921875" style="116" customWidth="1"/>
    <col min="4" max="4" width="7.09765625" style="122" customWidth="1"/>
    <col min="5" max="5" width="10.69921875" style="123" customWidth="1"/>
    <col min="6" max="6" width="11.5" style="124" customWidth="1"/>
    <col min="7" max="7" width="10.59765625" style="125" customWidth="1"/>
    <col min="8" max="8" width="11.19921875" style="124" customWidth="1"/>
    <col min="9" max="9" width="12.8984375" style="124" customWidth="1"/>
    <col min="10" max="16384" width="9" style="7"/>
  </cols>
  <sheetData>
    <row r="1" spans="1:17" ht="13.8" customHeight="1">
      <c r="A1" s="275" t="s">
        <v>360</v>
      </c>
      <c r="B1" s="259"/>
      <c r="C1" s="259"/>
      <c r="D1" s="259"/>
      <c r="E1" s="259"/>
      <c r="F1" s="259"/>
      <c r="G1" s="259"/>
      <c r="H1" s="259"/>
      <c r="I1" s="259"/>
      <c r="J1" s="260"/>
    </row>
    <row r="2" spans="1:17" ht="11.4" customHeight="1">
      <c r="A2" s="261"/>
      <c r="B2" s="262"/>
      <c r="C2" s="262"/>
      <c r="D2" s="262"/>
      <c r="E2" s="262"/>
      <c r="F2" s="262"/>
      <c r="G2" s="262"/>
      <c r="H2" s="262"/>
      <c r="I2" s="262"/>
      <c r="J2" s="263"/>
    </row>
    <row r="3" spans="1:17" ht="44.4" customHeight="1" thickBot="1">
      <c r="A3" s="264"/>
      <c r="B3" s="265"/>
      <c r="C3" s="265"/>
      <c r="D3" s="265"/>
      <c r="E3" s="265"/>
      <c r="F3" s="265"/>
      <c r="G3" s="265"/>
      <c r="H3" s="265"/>
      <c r="I3" s="265"/>
      <c r="J3" s="266"/>
    </row>
    <row r="4" spans="1:17" ht="37.5" customHeight="1">
      <c r="A4" s="236" t="s">
        <v>275</v>
      </c>
      <c r="B4" s="236"/>
      <c r="C4" s="236"/>
      <c r="D4" s="236"/>
      <c r="E4" s="236"/>
      <c r="F4" s="236"/>
      <c r="G4" s="236"/>
      <c r="H4" s="236"/>
      <c r="I4" s="236"/>
      <c r="J4" s="161"/>
    </row>
    <row r="5" spans="1:17" ht="12">
      <c r="B5" s="126"/>
    </row>
    <row r="6" spans="1:17" ht="36">
      <c r="A6" s="98" t="s">
        <v>30</v>
      </c>
      <c r="B6" s="61" t="s">
        <v>25</v>
      </c>
      <c r="C6" s="43" t="s">
        <v>26</v>
      </c>
      <c r="D6" s="8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44" t="s">
        <v>28</v>
      </c>
    </row>
    <row r="7" spans="1:17" ht="12.6" thickBot="1">
      <c r="A7" s="42" t="s">
        <v>125</v>
      </c>
      <c r="B7" s="61" t="s">
        <v>126</v>
      </c>
      <c r="C7" s="43" t="s">
        <v>127</v>
      </c>
      <c r="D7" s="80" t="s">
        <v>128</v>
      </c>
      <c r="E7" s="53" t="s">
        <v>129</v>
      </c>
      <c r="F7" s="44" t="s">
        <v>130</v>
      </c>
      <c r="G7" s="58" t="s">
        <v>131</v>
      </c>
      <c r="H7" s="44" t="s">
        <v>132</v>
      </c>
      <c r="I7" s="44" t="s">
        <v>133</v>
      </c>
    </row>
    <row r="8" spans="1:17" s="131" customFormat="1" ht="42" customHeight="1" thickBot="1">
      <c r="A8" s="117">
        <v>1</v>
      </c>
      <c r="B8" s="199" t="s">
        <v>214</v>
      </c>
      <c r="C8" s="118" t="s">
        <v>36</v>
      </c>
      <c r="D8" s="182">
        <v>500</v>
      </c>
      <c r="E8" s="185">
        <v>0</v>
      </c>
      <c r="F8" s="184">
        <f t="shared" ref="F8:F71" si="0">D8*E8</f>
        <v>0</v>
      </c>
      <c r="G8" s="128">
        <v>0.05</v>
      </c>
      <c r="H8" s="129">
        <f t="shared" ref="H8:H71" si="1">F8*G8</f>
        <v>0</v>
      </c>
      <c r="I8" s="130">
        <f t="shared" ref="I8:I71" si="2">F8+H8</f>
        <v>0</v>
      </c>
    </row>
    <row r="9" spans="1:17" s="131" customFormat="1" ht="42" customHeight="1" thickBot="1">
      <c r="A9" s="117">
        <v>2</v>
      </c>
      <c r="B9" s="90" t="s">
        <v>221</v>
      </c>
      <c r="C9" s="98" t="s">
        <v>38</v>
      </c>
      <c r="D9" s="173">
        <v>300</v>
      </c>
      <c r="E9" s="185">
        <v>0</v>
      </c>
      <c r="F9" s="184">
        <f t="shared" si="0"/>
        <v>0</v>
      </c>
      <c r="G9" s="133">
        <v>0.05</v>
      </c>
      <c r="H9" s="129">
        <f t="shared" si="1"/>
        <v>0</v>
      </c>
      <c r="I9" s="130">
        <f t="shared" si="2"/>
        <v>0</v>
      </c>
    </row>
    <row r="10" spans="1:17" s="131" customFormat="1" ht="42" customHeight="1" thickBot="1">
      <c r="A10" s="117">
        <v>3</v>
      </c>
      <c r="B10" s="90" t="s">
        <v>222</v>
      </c>
      <c r="C10" s="98" t="s">
        <v>38</v>
      </c>
      <c r="D10" s="173">
        <v>270</v>
      </c>
      <c r="E10" s="185">
        <v>0</v>
      </c>
      <c r="F10" s="184">
        <f t="shared" si="0"/>
        <v>0</v>
      </c>
      <c r="G10" s="133">
        <v>0.05</v>
      </c>
      <c r="H10" s="129">
        <f t="shared" si="1"/>
        <v>0</v>
      </c>
      <c r="I10" s="130">
        <f t="shared" si="2"/>
        <v>0</v>
      </c>
    </row>
    <row r="11" spans="1:17" s="131" customFormat="1" ht="42" customHeight="1" thickBot="1">
      <c r="A11" s="117">
        <v>4</v>
      </c>
      <c r="B11" s="90" t="s">
        <v>223</v>
      </c>
      <c r="C11" s="119" t="s">
        <v>38</v>
      </c>
      <c r="D11" s="173">
        <v>200</v>
      </c>
      <c r="E11" s="185">
        <v>0</v>
      </c>
      <c r="F11" s="184">
        <f t="shared" si="0"/>
        <v>0</v>
      </c>
      <c r="G11" s="135">
        <v>0.05</v>
      </c>
      <c r="H11" s="129">
        <f t="shared" si="1"/>
        <v>0</v>
      </c>
      <c r="I11" s="130">
        <f t="shared" si="2"/>
        <v>0</v>
      </c>
    </row>
    <row r="12" spans="1:17" s="131" customFormat="1" ht="42" customHeight="1" thickBot="1">
      <c r="A12" s="117">
        <v>5</v>
      </c>
      <c r="B12" s="200" t="s">
        <v>9</v>
      </c>
      <c r="C12" s="98" t="s">
        <v>57</v>
      </c>
      <c r="D12" s="173">
        <v>70</v>
      </c>
      <c r="E12" s="185">
        <v>0</v>
      </c>
      <c r="F12" s="184">
        <f t="shared" si="0"/>
        <v>0</v>
      </c>
      <c r="G12" s="133">
        <v>0.05</v>
      </c>
      <c r="H12" s="129">
        <f t="shared" si="1"/>
        <v>0</v>
      </c>
      <c r="I12" s="130">
        <f t="shared" si="2"/>
        <v>0</v>
      </c>
    </row>
    <row r="13" spans="1:17" s="131" customFormat="1" ht="42" customHeight="1" thickBot="1">
      <c r="A13" s="117">
        <v>6</v>
      </c>
      <c r="B13" s="200" t="s">
        <v>79</v>
      </c>
      <c r="C13" s="98" t="s">
        <v>38</v>
      </c>
      <c r="D13" s="173">
        <v>200</v>
      </c>
      <c r="E13" s="185">
        <v>0</v>
      </c>
      <c r="F13" s="184">
        <f t="shared" si="0"/>
        <v>0</v>
      </c>
      <c r="G13" s="133">
        <v>0.05</v>
      </c>
      <c r="H13" s="129">
        <f t="shared" si="1"/>
        <v>0</v>
      </c>
      <c r="I13" s="130">
        <f t="shared" si="2"/>
        <v>0</v>
      </c>
    </row>
    <row r="14" spans="1:17" s="131" customFormat="1" ht="42" customHeight="1" thickBot="1">
      <c r="A14" s="117">
        <v>7</v>
      </c>
      <c r="B14" s="90" t="s">
        <v>10</v>
      </c>
      <c r="C14" s="99" t="s">
        <v>38</v>
      </c>
      <c r="D14" s="173">
        <v>315</v>
      </c>
      <c r="E14" s="185">
        <v>0</v>
      </c>
      <c r="F14" s="184">
        <f t="shared" si="0"/>
        <v>0</v>
      </c>
      <c r="G14" s="136">
        <v>0.05</v>
      </c>
      <c r="H14" s="129">
        <f t="shared" si="1"/>
        <v>0</v>
      </c>
      <c r="I14" s="130">
        <f t="shared" si="2"/>
        <v>0</v>
      </c>
    </row>
    <row r="15" spans="1:17" s="131" customFormat="1" ht="42" customHeight="1" thickBot="1">
      <c r="A15" s="117">
        <v>8</v>
      </c>
      <c r="B15" s="90" t="s">
        <v>11</v>
      </c>
      <c r="C15" s="99" t="s">
        <v>38</v>
      </c>
      <c r="D15" s="173">
        <v>300</v>
      </c>
      <c r="E15" s="185">
        <v>0</v>
      </c>
      <c r="F15" s="184">
        <f t="shared" si="0"/>
        <v>0</v>
      </c>
      <c r="G15" s="136">
        <v>0.05</v>
      </c>
      <c r="H15" s="129">
        <f t="shared" si="1"/>
        <v>0</v>
      </c>
      <c r="I15" s="130">
        <f t="shared" si="2"/>
        <v>0</v>
      </c>
    </row>
    <row r="16" spans="1:17" s="131" customFormat="1" ht="42" customHeight="1" thickBot="1">
      <c r="A16" s="117">
        <v>9</v>
      </c>
      <c r="B16" s="200" t="s">
        <v>12</v>
      </c>
      <c r="C16" s="98" t="s">
        <v>38</v>
      </c>
      <c r="D16" s="173">
        <v>80</v>
      </c>
      <c r="E16" s="185">
        <v>0</v>
      </c>
      <c r="F16" s="184">
        <f t="shared" si="0"/>
        <v>0</v>
      </c>
      <c r="G16" s="133">
        <v>0.05</v>
      </c>
      <c r="H16" s="129">
        <f t="shared" si="1"/>
        <v>0</v>
      </c>
      <c r="I16" s="130">
        <f t="shared" si="2"/>
        <v>0</v>
      </c>
      <c r="K16" s="103"/>
      <c r="L16" s="117"/>
      <c r="M16" s="137"/>
      <c r="N16" s="107"/>
      <c r="O16" s="138"/>
      <c r="P16" s="102"/>
      <c r="Q16" s="102"/>
    </row>
    <row r="17" spans="1:17" s="131" customFormat="1" ht="42" customHeight="1" thickBot="1">
      <c r="A17" s="117">
        <v>10</v>
      </c>
      <c r="B17" s="200" t="s">
        <v>92</v>
      </c>
      <c r="C17" s="98" t="s">
        <v>38</v>
      </c>
      <c r="D17" s="173">
        <v>80</v>
      </c>
      <c r="E17" s="185">
        <v>0</v>
      </c>
      <c r="F17" s="184">
        <f t="shared" si="0"/>
        <v>0</v>
      </c>
      <c r="G17" s="133">
        <v>0.05</v>
      </c>
      <c r="H17" s="129">
        <f t="shared" si="1"/>
        <v>0</v>
      </c>
      <c r="I17" s="130">
        <f t="shared" si="2"/>
        <v>0</v>
      </c>
      <c r="K17" s="103"/>
      <c r="L17" s="103"/>
      <c r="M17" s="103"/>
      <c r="N17" s="103"/>
      <c r="O17" s="103"/>
      <c r="P17" s="103"/>
      <c r="Q17" s="103"/>
    </row>
    <row r="18" spans="1:17" s="131" customFormat="1" ht="42" customHeight="1" thickBot="1">
      <c r="A18" s="117">
        <v>11</v>
      </c>
      <c r="B18" s="90" t="s">
        <v>60</v>
      </c>
      <c r="C18" s="99" t="s">
        <v>38</v>
      </c>
      <c r="D18" s="173">
        <v>50</v>
      </c>
      <c r="E18" s="185">
        <v>0</v>
      </c>
      <c r="F18" s="184">
        <f t="shared" si="0"/>
        <v>0</v>
      </c>
      <c r="G18" s="136">
        <v>0.05</v>
      </c>
      <c r="H18" s="129">
        <f t="shared" si="1"/>
        <v>0</v>
      </c>
      <c r="I18" s="130">
        <f t="shared" si="2"/>
        <v>0</v>
      </c>
    </row>
    <row r="19" spans="1:17" s="131" customFormat="1" ht="42" customHeight="1" thickBot="1">
      <c r="A19" s="117">
        <v>12</v>
      </c>
      <c r="B19" s="200" t="s">
        <v>41</v>
      </c>
      <c r="C19" s="98" t="s">
        <v>36</v>
      </c>
      <c r="D19" s="173">
        <v>30</v>
      </c>
      <c r="E19" s="185">
        <v>0</v>
      </c>
      <c r="F19" s="184">
        <f t="shared" si="0"/>
        <v>0</v>
      </c>
      <c r="G19" s="133">
        <v>0.05</v>
      </c>
      <c r="H19" s="129">
        <f t="shared" si="1"/>
        <v>0</v>
      </c>
      <c r="I19" s="130">
        <f t="shared" si="2"/>
        <v>0</v>
      </c>
    </row>
    <row r="20" spans="1:17" s="131" customFormat="1" ht="42" customHeight="1" thickBot="1">
      <c r="A20" s="117">
        <v>13</v>
      </c>
      <c r="B20" s="90" t="s">
        <v>67</v>
      </c>
      <c r="C20" s="99" t="s">
        <v>57</v>
      </c>
      <c r="D20" s="173">
        <v>70</v>
      </c>
      <c r="E20" s="185">
        <v>0</v>
      </c>
      <c r="F20" s="184">
        <f t="shared" si="0"/>
        <v>0</v>
      </c>
      <c r="G20" s="136">
        <v>0.05</v>
      </c>
      <c r="H20" s="129">
        <f t="shared" si="1"/>
        <v>0</v>
      </c>
      <c r="I20" s="130">
        <f t="shared" si="2"/>
        <v>0</v>
      </c>
    </row>
    <row r="21" spans="1:17" s="131" customFormat="1" ht="42" customHeight="1" thickBot="1">
      <c r="A21" s="117">
        <v>14</v>
      </c>
      <c r="B21" s="91" t="s">
        <v>46</v>
      </c>
      <c r="C21" s="98" t="s">
        <v>38</v>
      </c>
      <c r="D21" s="173">
        <v>110</v>
      </c>
      <c r="E21" s="185">
        <v>0</v>
      </c>
      <c r="F21" s="184">
        <f t="shared" si="0"/>
        <v>0</v>
      </c>
      <c r="G21" s="133">
        <v>0.05</v>
      </c>
      <c r="H21" s="129">
        <f t="shared" si="1"/>
        <v>0</v>
      </c>
      <c r="I21" s="130">
        <f t="shared" si="2"/>
        <v>0</v>
      </c>
    </row>
    <row r="22" spans="1:17" s="131" customFormat="1" ht="42" customHeight="1" thickBot="1">
      <c r="A22" s="117">
        <v>15</v>
      </c>
      <c r="B22" s="91" t="s">
        <v>13</v>
      </c>
      <c r="C22" s="99" t="s">
        <v>38</v>
      </c>
      <c r="D22" s="173">
        <v>80</v>
      </c>
      <c r="E22" s="185">
        <v>0</v>
      </c>
      <c r="F22" s="184">
        <f t="shared" si="0"/>
        <v>0</v>
      </c>
      <c r="G22" s="136">
        <v>0.05</v>
      </c>
      <c r="H22" s="129">
        <f t="shared" si="1"/>
        <v>0</v>
      </c>
      <c r="I22" s="130">
        <f t="shared" si="2"/>
        <v>0</v>
      </c>
    </row>
    <row r="23" spans="1:17" s="131" customFormat="1" ht="42" customHeight="1" thickBot="1">
      <c r="A23" s="117">
        <v>16</v>
      </c>
      <c r="B23" s="90" t="s">
        <v>219</v>
      </c>
      <c r="C23" s="99" t="s">
        <v>38</v>
      </c>
      <c r="D23" s="173">
        <v>100</v>
      </c>
      <c r="E23" s="185">
        <v>0</v>
      </c>
      <c r="F23" s="184">
        <f t="shared" si="0"/>
        <v>0</v>
      </c>
      <c r="G23" s="136">
        <v>0.05</v>
      </c>
      <c r="H23" s="129">
        <f t="shared" si="1"/>
        <v>0</v>
      </c>
      <c r="I23" s="130">
        <f t="shared" si="2"/>
        <v>0</v>
      </c>
    </row>
    <row r="24" spans="1:17" s="131" customFormat="1" ht="42" customHeight="1" thickBot="1">
      <c r="A24" s="117">
        <v>17</v>
      </c>
      <c r="B24" s="200" t="s">
        <v>14</v>
      </c>
      <c r="C24" s="98" t="s">
        <v>38</v>
      </c>
      <c r="D24" s="173">
        <v>120</v>
      </c>
      <c r="E24" s="185">
        <v>0</v>
      </c>
      <c r="F24" s="184">
        <f t="shared" si="0"/>
        <v>0</v>
      </c>
      <c r="G24" s="133">
        <v>0.05</v>
      </c>
      <c r="H24" s="129">
        <f t="shared" si="1"/>
        <v>0</v>
      </c>
      <c r="I24" s="130">
        <f t="shared" si="2"/>
        <v>0</v>
      </c>
    </row>
    <row r="25" spans="1:17" s="131" customFormat="1" ht="42" customHeight="1" thickBot="1">
      <c r="A25" s="117">
        <v>18</v>
      </c>
      <c r="B25" s="200" t="s">
        <v>66</v>
      </c>
      <c r="C25" s="99" t="s">
        <v>38</v>
      </c>
      <c r="D25" s="173">
        <v>80</v>
      </c>
      <c r="E25" s="185">
        <v>0</v>
      </c>
      <c r="F25" s="184">
        <f t="shared" si="0"/>
        <v>0</v>
      </c>
      <c r="G25" s="136">
        <v>0.05</v>
      </c>
      <c r="H25" s="129">
        <f t="shared" si="1"/>
        <v>0</v>
      </c>
      <c r="I25" s="130">
        <f t="shared" si="2"/>
        <v>0</v>
      </c>
    </row>
    <row r="26" spans="1:17" s="131" customFormat="1" ht="42" customHeight="1" thickBot="1">
      <c r="A26" s="117">
        <v>19</v>
      </c>
      <c r="B26" s="201" t="s">
        <v>21</v>
      </c>
      <c r="C26" s="98" t="s">
        <v>38</v>
      </c>
      <c r="D26" s="173">
        <v>250</v>
      </c>
      <c r="E26" s="185">
        <v>0</v>
      </c>
      <c r="F26" s="184">
        <f t="shared" si="0"/>
        <v>0</v>
      </c>
      <c r="G26" s="133">
        <v>0.05</v>
      </c>
      <c r="H26" s="129">
        <f t="shared" si="1"/>
        <v>0</v>
      </c>
      <c r="I26" s="130">
        <f t="shared" si="2"/>
        <v>0</v>
      </c>
    </row>
    <row r="27" spans="1:17" s="131" customFormat="1" ht="42" customHeight="1" thickBot="1">
      <c r="A27" s="117">
        <v>20</v>
      </c>
      <c r="B27" s="90" t="s">
        <v>70</v>
      </c>
      <c r="C27" s="99" t="s">
        <v>38</v>
      </c>
      <c r="D27" s="173">
        <v>2500</v>
      </c>
      <c r="E27" s="185">
        <v>0</v>
      </c>
      <c r="F27" s="184">
        <f t="shared" si="0"/>
        <v>0</v>
      </c>
      <c r="G27" s="136">
        <v>0.05</v>
      </c>
      <c r="H27" s="129">
        <f t="shared" si="1"/>
        <v>0</v>
      </c>
      <c r="I27" s="130">
        <f t="shared" si="2"/>
        <v>0</v>
      </c>
    </row>
    <row r="28" spans="1:17" s="131" customFormat="1" ht="42" customHeight="1" thickBot="1">
      <c r="A28" s="117">
        <v>21</v>
      </c>
      <c r="B28" s="201" t="s">
        <v>225</v>
      </c>
      <c r="C28" s="120" t="s">
        <v>36</v>
      </c>
      <c r="D28" s="173">
        <v>90</v>
      </c>
      <c r="E28" s="185">
        <v>0</v>
      </c>
      <c r="F28" s="184">
        <f t="shared" si="0"/>
        <v>0</v>
      </c>
      <c r="G28" s="139">
        <v>0.05</v>
      </c>
      <c r="H28" s="129">
        <f t="shared" si="1"/>
        <v>0</v>
      </c>
      <c r="I28" s="130">
        <f t="shared" si="2"/>
        <v>0</v>
      </c>
    </row>
    <row r="29" spans="1:17" s="131" customFormat="1" ht="42" customHeight="1" thickBot="1">
      <c r="A29" s="117">
        <v>22</v>
      </c>
      <c r="B29" s="201" t="s">
        <v>224</v>
      </c>
      <c r="C29" s="98" t="s">
        <v>36</v>
      </c>
      <c r="D29" s="173">
        <v>40</v>
      </c>
      <c r="E29" s="185">
        <v>0</v>
      </c>
      <c r="F29" s="184">
        <f t="shared" si="0"/>
        <v>0</v>
      </c>
      <c r="G29" s="133">
        <v>0.05</v>
      </c>
      <c r="H29" s="129">
        <f t="shared" si="1"/>
        <v>0</v>
      </c>
      <c r="I29" s="130">
        <f t="shared" si="2"/>
        <v>0</v>
      </c>
    </row>
    <row r="30" spans="1:17" s="131" customFormat="1" ht="42" customHeight="1" thickBot="1">
      <c r="A30" s="117">
        <v>23</v>
      </c>
      <c r="B30" s="90" t="s">
        <v>84</v>
      </c>
      <c r="C30" s="99" t="s">
        <v>36</v>
      </c>
      <c r="D30" s="173">
        <v>27</v>
      </c>
      <c r="E30" s="185">
        <v>0</v>
      </c>
      <c r="F30" s="184">
        <f t="shared" si="0"/>
        <v>0</v>
      </c>
      <c r="G30" s="136">
        <v>0.05</v>
      </c>
      <c r="H30" s="129">
        <f t="shared" si="1"/>
        <v>0</v>
      </c>
      <c r="I30" s="130">
        <f t="shared" si="2"/>
        <v>0</v>
      </c>
    </row>
    <row r="31" spans="1:17" s="131" customFormat="1" ht="42" customHeight="1" thickBot="1">
      <c r="A31" s="117">
        <v>24</v>
      </c>
      <c r="B31" s="200" t="s">
        <v>93</v>
      </c>
      <c r="C31" s="98" t="s">
        <v>36</v>
      </c>
      <c r="D31" s="173">
        <v>135</v>
      </c>
      <c r="E31" s="185">
        <v>0</v>
      </c>
      <c r="F31" s="184">
        <f t="shared" si="0"/>
        <v>0</v>
      </c>
      <c r="G31" s="133">
        <v>0.05</v>
      </c>
      <c r="H31" s="129">
        <f t="shared" si="1"/>
        <v>0</v>
      </c>
      <c r="I31" s="130">
        <f t="shared" si="2"/>
        <v>0</v>
      </c>
    </row>
    <row r="32" spans="1:17" s="131" customFormat="1" ht="42" customHeight="1" thickBot="1">
      <c r="A32" s="117">
        <v>25</v>
      </c>
      <c r="B32" s="90" t="s">
        <v>227</v>
      </c>
      <c r="C32" s="99" t="s">
        <v>36</v>
      </c>
      <c r="D32" s="173">
        <v>100</v>
      </c>
      <c r="E32" s="185">
        <v>0</v>
      </c>
      <c r="F32" s="184">
        <f t="shared" si="0"/>
        <v>0</v>
      </c>
      <c r="G32" s="136">
        <v>0.05</v>
      </c>
      <c r="H32" s="129">
        <f t="shared" si="1"/>
        <v>0</v>
      </c>
      <c r="I32" s="130">
        <f t="shared" si="2"/>
        <v>0</v>
      </c>
    </row>
    <row r="33" spans="1:9" s="131" customFormat="1" ht="42" customHeight="1" thickBot="1">
      <c r="A33" s="117">
        <v>26</v>
      </c>
      <c r="B33" s="90" t="s">
        <v>63</v>
      </c>
      <c r="C33" s="99" t="s">
        <v>38</v>
      </c>
      <c r="D33" s="173">
        <v>150</v>
      </c>
      <c r="E33" s="185">
        <v>0</v>
      </c>
      <c r="F33" s="184">
        <f t="shared" si="0"/>
        <v>0</v>
      </c>
      <c r="G33" s="136">
        <v>0.05</v>
      </c>
      <c r="H33" s="129">
        <f t="shared" si="1"/>
        <v>0</v>
      </c>
      <c r="I33" s="130">
        <f t="shared" si="2"/>
        <v>0</v>
      </c>
    </row>
    <row r="34" spans="1:9" s="131" customFormat="1" ht="42" customHeight="1" thickBot="1">
      <c r="A34" s="117">
        <v>27</v>
      </c>
      <c r="B34" s="90" t="s">
        <v>78</v>
      </c>
      <c r="C34" s="98" t="s">
        <v>38</v>
      </c>
      <c r="D34" s="173">
        <v>210</v>
      </c>
      <c r="E34" s="185">
        <v>0</v>
      </c>
      <c r="F34" s="184">
        <f t="shared" si="0"/>
        <v>0</v>
      </c>
      <c r="G34" s="133">
        <v>0.08</v>
      </c>
      <c r="H34" s="129">
        <f t="shared" si="1"/>
        <v>0</v>
      </c>
      <c r="I34" s="130">
        <f t="shared" si="2"/>
        <v>0</v>
      </c>
    </row>
    <row r="35" spans="1:9" s="131" customFormat="1" ht="42" customHeight="1" thickBot="1">
      <c r="A35" s="117">
        <v>28</v>
      </c>
      <c r="B35" s="200" t="s">
        <v>42</v>
      </c>
      <c r="C35" s="98" t="s">
        <v>38</v>
      </c>
      <c r="D35" s="173">
        <v>200</v>
      </c>
      <c r="E35" s="185">
        <v>0</v>
      </c>
      <c r="F35" s="184">
        <f t="shared" si="0"/>
        <v>0</v>
      </c>
      <c r="G35" s="133">
        <v>0.05</v>
      </c>
      <c r="H35" s="129">
        <f t="shared" si="1"/>
        <v>0</v>
      </c>
      <c r="I35" s="130">
        <f t="shared" si="2"/>
        <v>0</v>
      </c>
    </row>
    <row r="36" spans="1:9" s="131" customFormat="1" ht="42" customHeight="1" thickBot="1">
      <c r="A36" s="117">
        <v>29</v>
      </c>
      <c r="B36" s="90" t="s">
        <v>71</v>
      </c>
      <c r="C36" s="99" t="s">
        <v>38</v>
      </c>
      <c r="D36" s="173">
        <v>100</v>
      </c>
      <c r="E36" s="185">
        <v>0</v>
      </c>
      <c r="F36" s="184">
        <f t="shared" si="0"/>
        <v>0</v>
      </c>
      <c r="G36" s="136">
        <v>0.05</v>
      </c>
      <c r="H36" s="129">
        <f t="shared" si="1"/>
        <v>0</v>
      </c>
      <c r="I36" s="130">
        <f t="shared" si="2"/>
        <v>0</v>
      </c>
    </row>
    <row r="37" spans="1:9" s="131" customFormat="1" ht="42" customHeight="1" thickBot="1">
      <c r="A37" s="117">
        <v>30</v>
      </c>
      <c r="B37" s="201" t="s">
        <v>107</v>
      </c>
      <c r="C37" s="98" t="s">
        <v>36</v>
      </c>
      <c r="D37" s="173">
        <v>40</v>
      </c>
      <c r="E37" s="185">
        <v>0</v>
      </c>
      <c r="F37" s="184">
        <f t="shared" si="0"/>
        <v>0</v>
      </c>
      <c r="G37" s="133">
        <v>0.05</v>
      </c>
      <c r="H37" s="129">
        <f t="shared" si="1"/>
        <v>0</v>
      </c>
      <c r="I37" s="130">
        <f t="shared" si="2"/>
        <v>0</v>
      </c>
    </row>
    <row r="38" spans="1:9" s="131" customFormat="1" ht="42" customHeight="1" thickBot="1">
      <c r="A38" s="117">
        <v>31</v>
      </c>
      <c r="B38" s="91" t="s">
        <v>99</v>
      </c>
      <c r="C38" s="98" t="s">
        <v>36</v>
      </c>
      <c r="D38" s="173">
        <v>400</v>
      </c>
      <c r="E38" s="185">
        <v>0</v>
      </c>
      <c r="F38" s="184">
        <f t="shared" si="0"/>
        <v>0</v>
      </c>
      <c r="G38" s="133">
        <v>0.05</v>
      </c>
      <c r="H38" s="129">
        <f t="shared" si="1"/>
        <v>0</v>
      </c>
      <c r="I38" s="130">
        <f t="shared" si="2"/>
        <v>0</v>
      </c>
    </row>
    <row r="39" spans="1:9" s="131" customFormat="1" ht="42" customHeight="1" thickBot="1">
      <c r="A39" s="117">
        <v>32</v>
      </c>
      <c r="B39" s="200" t="s">
        <v>43</v>
      </c>
      <c r="C39" s="98" t="s">
        <v>57</v>
      </c>
      <c r="D39" s="173">
        <v>120</v>
      </c>
      <c r="E39" s="185">
        <v>0</v>
      </c>
      <c r="F39" s="184">
        <f t="shared" si="0"/>
        <v>0</v>
      </c>
      <c r="G39" s="133">
        <v>0.05</v>
      </c>
      <c r="H39" s="129">
        <f t="shared" si="1"/>
        <v>0</v>
      </c>
      <c r="I39" s="130">
        <f t="shared" si="2"/>
        <v>0</v>
      </c>
    </row>
    <row r="40" spans="1:9" s="131" customFormat="1" ht="42" customHeight="1" thickBot="1">
      <c r="A40" s="117">
        <v>33</v>
      </c>
      <c r="B40" s="90" t="s">
        <v>73</v>
      </c>
      <c r="C40" s="99" t="s">
        <v>38</v>
      </c>
      <c r="D40" s="173">
        <v>210</v>
      </c>
      <c r="E40" s="185">
        <v>0</v>
      </c>
      <c r="F40" s="184">
        <f t="shared" si="0"/>
        <v>0</v>
      </c>
      <c r="G40" s="136">
        <v>0.05</v>
      </c>
      <c r="H40" s="129">
        <f t="shared" si="1"/>
        <v>0</v>
      </c>
      <c r="I40" s="130">
        <f t="shared" si="2"/>
        <v>0</v>
      </c>
    </row>
    <row r="41" spans="1:9" s="131" customFormat="1" ht="42" customHeight="1" thickBot="1">
      <c r="A41" s="117">
        <v>34</v>
      </c>
      <c r="B41" s="90" t="s">
        <v>59</v>
      </c>
      <c r="C41" s="99" t="s">
        <v>38</v>
      </c>
      <c r="D41" s="173">
        <v>300</v>
      </c>
      <c r="E41" s="185">
        <v>0</v>
      </c>
      <c r="F41" s="184">
        <f t="shared" si="0"/>
        <v>0</v>
      </c>
      <c r="G41" s="136">
        <v>0.08</v>
      </c>
      <c r="H41" s="129">
        <f t="shared" si="1"/>
        <v>0</v>
      </c>
      <c r="I41" s="130">
        <f t="shared" si="2"/>
        <v>0</v>
      </c>
    </row>
    <row r="42" spans="1:9" s="131" customFormat="1" ht="42" customHeight="1" thickBot="1">
      <c r="A42" s="117">
        <v>35</v>
      </c>
      <c r="B42" s="90" t="s">
        <v>64</v>
      </c>
      <c r="C42" s="99" t="s">
        <v>38</v>
      </c>
      <c r="D42" s="173">
        <v>1100</v>
      </c>
      <c r="E42" s="185">
        <v>0</v>
      </c>
      <c r="F42" s="184">
        <f t="shared" si="0"/>
        <v>0</v>
      </c>
      <c r="G42" s="136">
        <v>0.05</v>
      </c>
      <c r="H42" s="129">
        <f t="shared" si="1"/>
        <v>0</v>
      </c>
      <c r="I42" s="130">
        <f t="shared" si="2"/>
        <v>0</v>
      </c>
    </row>
    <row r="43" spans="1:9" s="131" customFormat="1" ht="42" customHeight="1" thickBot="1">
      <c r="A43" s="117">
        <v>36</v>
      </c>
      <c r="B43" s="90" t="s">
        <v>88</v>
      </c>
      <c r="C43" s="99" t="s">
        <v>36</v>
      </c>
      <c r="D43" s="173">
        <v>140</v>
      </c>
      <c r="E43" s="185">
        <v>0</v>
      </c>
      <c r="F43" s="184">
        <f t="shared" si="0"/>
        <v>0</v>
      </c>
      <c r="G43" s="136">
        <v>0.05</v>
      </c>
      <c r="H43" s="129">
        <f t="shared" si="1"/>
        <v>0</v>
      </c>
      <c r="I43" s="130">
        <f t="shared" si="2"/>
        <v>0</v>
      </c>
    </row>
    <row r="44" spans="1:9" s="131" customFormat="1" ht="42" customHeight="1" thickBot="1">
      <c r="A44" s="117">
        <v>37</v>
      </c>
      <c r="B44" s="90" t="s">
        <v>238</v>
      </c>
      <c r="C44" s="99" t="s">
        <v>38</v>
      </c>
      <c r="D44" s="173">
        <v>180</v>
      </c>
      <c r="E44" s="185">
        <v>0</v>
      </c>
      <c r="F44" s="184">
        <f t="shared" si="0"/>
        <v>0</v>
      </c>
      <c r="G44" s="136">
        <v>0.05</v>
      </c>
      <c r="H44" s="129">
        <f t="shared" si="1"/>
        <v>0</v>
      </c>
      <c r="I44" s="130">
        <f t="shared" si="2"/>
        <v>0</v>
      </c>
    </row>
    <row r="45" spans="1:9" s="131" customFormat="1" ht="42" customHeight="1" thickBot="1">
      <c r="A45" s="117">
        <v>38</v>
      </c>
      <c r="B45" s="90" t="s">
        <v>62</v>
      </c>
      <c r="C45" s="99" t="s">
        <v>57</v>
      </c>
      <c r="D45" s="173">
        <v>120</v>
      </c>
      <c r="E45" s="185">
        <v>0</v>
      </c>
      <c r="F45" s="184">
        <f t="shared" si="0"/>
        <v>0</v>
      </c>
      <c r="G45" s="136">
        <v>0.05</v>
      </c>
      <c r="H45" s="129">
        <f t="shared" si="1"/>
        <v>0</v>
      </c>
      <c r="I45" s="130">
        <f t="shared" si="2"/>
        <v>0</v>
      </c>
    </row>
    <row r="46" spans="1:9" s="131" customFormat="1" ht="42" customHeight="1" thickBot="1">
      <c r="A46" s="117">
        <v>39</v>
      </c>
      <c r="B46" s="90" t="s">
        <v>239</v>
      </c>
      <c r="C46" s="99" t="s">
        <v>38</v>
      </c>
      <c r="D46" s="173">
        <v>200</v>
      </c>
      <c r="E46" s="185">
        <v>0</v>
      </c>
      <c r="F46" s="184">
        <f t="shared" si="0"/>
        <v>0</v>
      </c>
      <c r="G46" s="136">
        <v>0.05</v>
      </c>
      <c r="H46" s="129">
        <f t="shared" si="1"/>
        <v>0</v>
      </c>
      <c r="I46" s="130">
        <f t="shared" si="2"/>
        <v>0</v>
      </c>
    </row>
    <row r="47" spans="1:9" s="131" customFormat="1" ht="42" customHeight="1" thickBot="1">
      <c r="A47" s="117">
        <v>40</v>
      </c>
      <c r="B47" s="201" t="s">
        <v>102</v>
      </c>
      <c r="C47" s="98" t="s">
        <v>38</v>
      </c>
      <c r="D47" s="173">
        <v>100</v>
      </c>
      <c r="E47" s="185">
        <v>0</v>
      </c>
      <c r="F47" s="184">
        <f t="shared" si="0"/>
        <v>0</v>
      </c>
      <c r="G47" s="133">
        <v>0.05</v>
      </c>
      <c r="H47" s="129">
        <f t="shared" si="1"/>
        <v>0</v>
      </c>
      <c r="I47" s="130">
        <f t="shared" si="2"/>
        <v>0</v>
      </c>
    </row>
    <row r="48" spans="1:9" s="131" customFormat="1" ht="52.5" customHeight="1" thickBot="1">
      <c r="A48" s="117">
        <v>41</v>
      </c>
      <c r="B48" s="90" t="s">
        <v>85</v>
      </c>
      <c r="C48" s="99" t="s">
        <v>38</v>
      </c>
      <c r="D48" s="173">
        <v>160</v>
      </c>
      <c r="E48" s="185">
        <v>0</v>
      </c>
      <c r="F48" s="184">
        <f t="shared" si="0"/>
        <v>0</v>
      </c>
      <c r="G48" s="136">
        <v>0.08</v>
      </c>
      <c r="H48" s="129">
        <f t="shared" si="1"/>
        <v>0</v>
      </c>
      <c r="I48" s="130">
        <f t="shared" si="2"/>
        <v>0</v>
      </c>
    </row>
    <row r="49" spans="1:9" s="131" customFormat="1" ht="56.25" customHeight="1" thickBot="1">
      <c r="A49" s="117">
        <v>42</v>
      </c>
      <c r="B49" s="90" t="s">
        <v>15</v>
      </c>
      <c r="C49" s="99" t="s">
        <v>38</v>
      </c>
      <c r="D49" s="173">
        <v>60</v>
      </c>
      <c r="E49" s="185">
        <v>0</v>
      </c>
      <c r="F49" s="184">
        <f t="shared" si="0"/>
        <v>0</v>
      </c>
      <c r="G49" s="136">
        <v>0.05</v>
      </c>
      <c r="H49" s="129">
        <f t="shared" si="1"/>
        <v>0</v>
      </c>
      <c r="I49" s="130">
        <f t="shared" si="2"/>
        <v>0</v>
      </c>
    </row>
    <row r="50" spans="1:9" s="131" customFormat="1" ht="60" customHeight="1" thickBot="1">
      <c r="A50" s="117">
        <v>43</v>
      </c>
      <c r="B50" s="91" t="s">
        <v>22</v>
      </c>
      <c r="C50" s="98" t="s">
        <v>38</v>
      </c>
      <c r="D50" s="173">
        <v>160</v>
      </c>
      <c r="E50" s="185">
        <v>0</v>
      </c>
      <c r="F50" s="184">
        <f t="shared" si="0"/>
        <v>0</v>
      </c>
      <c r="G50" s="133">
        <v>0.05</v>
      </c>
      <c r="H50" s="129">
        <f t="shared" si="1"/>
        <v>0</v>
      </c>
      <c r="I50" s="130">
        <f t="shared" si="2"/>
        <v>0</v>
      </c>
    </row>
    <row r="51" spans="1:9" s="131" customFormat="1" ht="54" customHeight="1" thickBot="1">
      <c r="A51" s="117">
        <v>44</v>
      </c>
      <c r="B51" s="91" t="s">
        <v>16</v>
      </c>
      <c r="C51" s="98" t="s">
        <v>38</v>
      </c>
      <c r="D51" s="173">
        <v>136</v>
      </c>
      <c r="E51" s="185">
        <v>0</v>
      </c>
      <c r="F51" s="184">
        <f t="shared" si="0"/>
        <v>0</v>
      </c>
      <c r="G51" s="133">
        <v>0.05</v>
      </c>
      <c r="H51" s="129">
        <f t="shared" si="1"/>
        <v>0</v>
      </c>
      <c r="I51" s="130">
        <f t="shared" si="2"/>
        <v>0</v>
      </c>
    </row>
    <row r="52" spans="1:9" s="131" customFormat="1" ht="49.5" customHeight="1" thickBot="1">
      <c r="A52" s="117">
        <v>45</v>
      </c>
      <c r="B52" s="200" t="s">
        <v>45</v>
      </c>
      <c r="C52" s="98" t="s">
        <v>38</v>
      </c>
      <c r="D52" s="173">
        <v>120</v>
      </c>
      <c r="E52" s="185">
        <v>0</v>
      </c>
      <c r="F52" s="184">
        <f t="shared" si="0"/>
        <v>0</v>
      </c>
      <c r="G52" s="133">
        <v>0.05</v>
      </c>
      <c r="H52" s="129">
        <f t="shared" si="1"/>
        <v>0</v>
      </c>
      <c r="I52" s="130">
        <f t="shared" si="2"/>
        <v>0</v>
      </c>
    </row>
    <row r="53" spans="1:9" s="131" customFormat="1" ht="53.25" customHeight="1" thickBot="1">
      <c r="A53" s="117">
        <v>46</v>
      </c>
      <c r="B53" s="200" t="s">
        <v>44</v>
      </c>
      <c r="C53" s="99" t="s">
        <v>38</v>
      </c>
      <c r="D53" s="173">
        <v>90</v>
      </c>
      <c r="E53" s="185">
        <v>0</v>
      </c>
      <c r="F53" s="184">
        <f t="shared" si="0"/>
        <v>0</v>
      </c>
      <c r="G53" s="136">
        <v>0.05</v>
      </c>
      <c r="H53" s="129">
        <f t="shared" si="1"/>
        <v>0</v>
      </c>
      <c r="I53" s="130">
        <f t="shared" si="2"/>
        <v>0</v>
      </c>
    </row>
    <row r="54" spans="1:9" s="131" customFormat="1" ht="51.75" customHeight="1" thickBot="1">
      <c r="A54" s="117">
        <v>47</v>
      </c>
      <c r="B54" s="201" t="s">
        <v>230</v>
      </c>
      <c r="C54" s="98" t="s">
        <v>38</v>
      </c>
      <c r="D54" s="173">
        <v>165</v>
      </c>
      <c r="E54" s="185">
        <v>0</v>
      </c>
      <c r="F54" s="184">
        <f t="shared" si="0"/>
        <v>0</v>
      </c>
      <c r="G54" s="133">
        <v>0.05</v>
      </c>
      <c r="H54" s="129">
        <f t="shared" si="1"/>
        <v>0</v>
      </c>
      <c r="I54" s="130">
        <f t="shared" si="2"/>
        <v>0</v>
      </c>
    </row>
    <row r="55" spans="1:9" s="131" customFormat="1" ht="42" customHeight="1" thickBot="1">
      <c r="A55" s="117">
        <v>48</v>
      </c>
      <c r="B55" s="90" t="s">
        <v>81</v>
      </c>
      <c r="C55" s="99" t="s">
        <v>38</v>
      </c>
      <c r="D55" s="173">
        <v>40</v>
      </c>
      <c r="E55" s="185">
        <v>0</v>
      </c>
      <c r="F55" s="184">
        <f t="shared" si="0"/>
        <v>0</v>
      </c>
      <c r="G55" s="136">
        <v>0.05</v>
      </c>
      <c r="H55" s="129">
        <f t="shared" si="1"/>
        <v>0</v>
      </c>
      <c r="I55" s="130">
        <f t="shared" si="2"/>
        <v>0</v>
      </c>
    </row>
    <row r="56" spans="1:9" s="131" customFormat="1" ht="42" customHeight="1" thickBot="1">
      <c r="A56" s="117">
        <v>49</v>
      </c>
      <c r="B56" s="200" t="s">
        <v>49</v>
      </c>
      <c r="C56" s="99" t="s">
        <v>36</v>
      </c>
      <c r="D56" s="173">
        <v>260</v>
      </c>
      <c r="E56" s="185">
        <v>0</v>
      </c>
      <c r="F56" s="184">
        <f t="shared" si="0"/>
        <v>0</v>
      </c>
      <c r="G56" s="133">
        <v>0.05</v>
      </c>
      <c r="H56" s="129">
        <f t="shared" si="1"/>
        <v>0</v>
      </c>
      <c r="I56" s="130">
        <f t="shared" si="2"/>
        <v>0</v>
      </c>
    </row>
    <row r="57" spans="1:9" s="131" customFormat="1" ht="42" customHeight="1" thickBot="1">
      <c r="A57" s="117">
        <v>50</v>
      </c>
      <c r="B57" s="90" t="s">
        <v>48</v>
      </c>
      <c r="C57" s="99" t="s">
        <v>38</v>
      </c>
      <c r="D57" s="173">
        <v>110</v>
      </c>
      <c r="E57" s="185">
        <v>0</v>
      </c>
      <c r="F57" s="184">
        <f t="shared" si="0"/>
        <v>0</v>
      </c>
      <c r="G57" s="136">
        <v>0.05</v>
      </c>
      <c r="H57" s="129">
        <f t="shared" si="1"/>
        <v>0</v>
      </c>
      <c r="I57" s="130">
        <f t="shared" si="2"/>
        <v>0</v>
      </c>
    </row>
    <row r="58" spans="1:9" s="131" customFormat="1" ht="42" customHeight="1" thickBot="1">
      <c r="A58" s="117">
        <v>51</v>
      </c>
      <c r="B58" s="90" t="s">
        <v>47</v>
      </c>
      <c r="C58" s="99" t="s">
        <v>38</v>
      </c>
      <c r="D58" s="173">
        <v>130</v>
      </c>
      <c r="E58" s="185">
        <v>0</v>
      </c>
      <c r="F58" s="184">
        <f t="shared" si="0"/>
        <v>0</v>
      </c>
      <c r="G58" s="136">
        <v>0.05</v>
      </c>
      <c r="H58" s="129">
        <f t="shared" si="1"/>
        <v>0</v>
      </c>
      <c r="I58" s="130">
        <f t="shared" si="2"/>
        <v>0</v>
      </c>
    </row>
    <row r="59" spans="1:9" s="131" customFormat="1" ht="42" customHeight="1" thickBot="1">
      <c r="A59" s="117">
        <v>52</v>
      </c>
      <c r="B59" s="90" t="s">
        <v>65</v>
      </c>
      <c r="C59" s="99" t="s">
        <v>36</v>
      </c>
      <c r="D59" s="173">
        <v>200</v>
      </c>
      <c r="E59" s="185">
        <v>0</v>
      </c>
      <c r="F59" s="184">
        <f t="shared" si="0"/>
        <v>0</v>
      </c>
      <c r="G59" s="136">
        <v>0.05</v>
      </c>
      <c r="H59" s="129">
        <f t="shared" si="1"/>
        <v>0</v>
      </c>
      <c r="I59" s="130">
        <f t="shared" si="2"/>
        <v>0</v>
      </c>
    </row>
    <row r="60" spans="1:9" s="131" customFormat="1" ht="42" customHeight="1" thickBot="1">
      <c r="A60" s="117">
        <v>53</v>
      </c>
      <c r="B60" s="90" t="s">
        <v>83</v>
      </c>
      <c r="C60" s="99" t="s">
        <v>38</v>
      </c>
      <c r="D60" s="173">
        <v>120</v>
      </c>
      <c r="E60" s="185">
        <v>0</v>
      </c>
      <c r="F60" s="184">
        <f t="shared" si="0"/>
        <v>0</v>
      </c>
      <c r="G60" s="136">
        <v>0.05</v>
      </c>
      <c r="H60" s="129">
        <f t="shared" si="1"/>
        <v>0</v>
      </c>
      <c r="I60" s="130">
        <f t="shared" si="2"/>
        <v>0</v>
      </c>
    </row>
    <row r="61" spans="1:9" s="131" customFormat="1" ht="42" customHeight="1" thickBot="1">
      <c r="A61" s="117">
        <v>54</v>
      </c>
      <c r="B61" s="90" t="s">
        <v>228</v>
      </c>
      <c r="C61" s="99" t="s">
        <v>57</v>
      </c>
      <c r="D61" s="173">
        <v>160</v>
      </c>
      <c r="E61" s="185">
        <v>0</v>
      </c>
      <c r="F61" s="184">
        <f t="shared" si="0"/>
        <v>0</v>
      </c>
      <c r="G61" s="136">
        <v>0.05</v>
      </c>
      <c r="H61" s="129">
        <f t="shared" si="1"/>
        <v>0</v>
      </c>
      <c r="I61" s="130">
        <f t="shared" si="2"/>
        <v>0</v>
      </c>
    </row>
    <row r="62" spans="1:9" s="131" customFormat="1" ht="42" customHeight="1" thickBot="1">
      <c r="A62" s="117">
        <v>55</v>
      </c>
      <c r="B62" s="91" t="s">
        <v>94</v>
      </c>
      <c r="C62" s="98" t="s">
        <v>36</v>
      </c>
      <c r="D62" s="173">
        <v>100</v>
      </c>
      <c r="E62" s="185">
        <v>0</v>
      </c>
      <c r="F62" s="184">
        <f t="shared" si="0"/>
        <v>0</v>
      </c>
      <c r="G62" s="133">
        <v>0.05</v>
      </c>
      <c r="H62" s="129">
        <f t="shared" si="1"/>
        <v>0</v>
      </c>
      <c r="I62" s="130">
        <f t="shared" si="2"/>
        <v>0</v>
      </c>
    </row>
    <row r="63" spans="1:9" s="131" customFormat="1" ht="42" customHeight="1" thickBot="1">
      <c r="A63" s="117">
        <v>56</v>
      </c>
      <c r="B63" s="91" t="s">
        <v>98</v>
      </c>
      <c r="C63" s="98" t="s">
        <v>36</v>
      </c>
      <c r="D63" s="173">
        <v>210</v>
      </c>
      <c r="E63" s="185">
        <v>0</v>
      </c>
      <c r="F63" s="184">
        <f t="shared" si="0"/>
        <v>0</v>
      </c>
      <c r="G63" s="133">
        <v>0.05</v>
      </c>
      <c r="H63" s="129">
        <f t="shared" si="1"/>
        <v>0</v>
      </c>
      <c r="I63" s="130">
        <f t="shared" si="2"/>
        <v>0</v>
      </c>
    </row>
    <row r="64" spans="1:9" s="131" customFormat="1" ht="42" customHeight="1" thickBot="1">
      <c r="A64" s="117">
        <v>57</v>
      </c>
      <c r="B64" s="90" t="s">
        <v>86</v>
      </c>
      <c r="C64" s="99" t="s">
        <v>36</v>
      </c>
      <c r="D64" s="173">
        <v>60</v>
      </c>
      <c r="E64" s="185">
        <v>0</v>
      </c>
      <c r="F64" s="184">
        <f t="shared" si="0"/>
        <v>0</v>
      </c>
      <c r="G64" s="136">
        <v>0.05</v>
      </c>
      <c r="H64" s="129">
        <f t="shared" si="1"/>
        <v>0</v>
      </c>
      <c r="I64" s="130">
        <f t="shared" si="2"/>
        <v>0</v>
      </c>
    </row>
    <row r="65" spans="1:9" s="131" customFormat="1" ht="42" customHeight="1" thickBot="1">
      <c r="A65" s="117">
        <v>58</v>
      </c>
      <c r="B65" s="90" t="s">
        <v>109</v>
      </c>
      <c r="C65" s="99" t="s">
        <v>36</v>
      </c>
      <c r="D65" s="173">
        <v>90</v>
      </c>
      <c r="E65" s="185">
        <v>0</v>
      </c>
      <c r="F65" s="184">
        <f t="shared" si="0"/>
        <v>0</v>
      </c>
      <c r="G65" s="136">
        <v>0.05</v>
      </c>
      <c r="H65" s="129">
        <f t="shared" si="1"/>
        <v>0</v>
      </c>
      <c r="I65" s="130">
        <f t="shared" si="2"/>
        <v>0</v>
      </c>
    </row>
    <row r="66" spans="1:9" s="131" customFormat="1" ht="42" customHeight="1" thickBot="1">
      <c r="A66" s="117">
        <v>59</v>
      </c>
      <c r="B66" s="90" t="s">
        <v>58</v>
      </c>
      <c r="C66" s="99" t="s">
        <v>36</v>
      </c>
      <c r="D66" s="173">
        <v>150</v>
      </c>
      <c r="E66" s="185">
        <v>0</v>
      </c>
      <c r="F66" s="184">
        <f t="shared" si="0"/>
        <v>0</v>
      </c>
      <c r="G66" s="136">
        <v>0.05</v>
      </c>
      <c r="H66" s="129">
        <f t="shared" si="1"/>
        <v>0</v>
      </c>
      <c r="I66" s="130">
        <f t="shared" si="2"/>
        <v>0</v>
      </c>
    </row>
    <row r="67" spans="1:9" s="131" customFormat="1" ht="42" customHeight="1" thickBot="1">
      <c r="A67" s="117">
        <v>60</v>
      </c>
      <c r="B67" s="90" t="s">
        <v>108</v>
      </c>
      <c r="C67" s="99" t="s">
        <v>36</v>
      </c>
      <c r="D67" s="173">
        <v>40</v>
      </c>
      <c r="E67" s="185">
        <v>0</v>
      </c>
      <c r="F67" s="184">
        <f t="shared" si="0"/>
        <v>0</v>
      </c>
      <c r="G67" s="133">
        <v>0.05</v>
      </c>
      <c r="H67" s="129">
        <f t="shared" si="1"/>
        <v>0</v>
      </c>
      <c r="I67" s="130">
        <f t="shared" si="2"/>
        <v>0</v>
      </c>
    </row>
    <row r="68" spans="1:9" s="131" customFormat="1" ht="42" customHeight="1" thickBot="1">
      <c r="A68" s="117">
        <v>61</v>
      </c>
      <c r="B68" s="200" t="s">
        <v>51</v>
      </c>
      <c r="C68" s="98" t="s">
        <v>38</v>
      </c>
      <c r="D68" s="173">
        <v>120</v>
      </c>
      <c r="E68" s="185">
        <v>0</v>
      </c>
      <c r="F68" s="184">
        <f t="shared" si="0"/>
        <v>0</v>
      </c>
      <c r="G68" s="133">
        <v>0.05</v>
      </c>
      <c r="H68" s="129">
        <f t="shared" si="1"/>
        <v>0</v>
      </c>
      <c r="I68" s="130">
        <f t="shared" si="2"/>
        <v>0</v>
      </c>
    </row>
    <row r="69" spans="1:9" s="131" customFormat="1" ht="42" customHeight="1" thickBot="1">
      <c r="A69" s="117">
        <v>62</v>
      </c>
      <c r="B69" s="200" t="s">
        <v>50</v>
      </c>
      <c r="C69" s="98" t="s">
        <v>36</v>
      </c>
      <c r="D69" s="173">
        <v>100</v>
      </c>
      <c r="E69" s="185">
        <v>0</v>
      </c>
      <c r="F69" s="184">
        <f t="shared" si="0"/>
        <v>0</v>
      </c>
      <c r="G69" s="133">
        <v>0.05</v>
      </c>
      <c r="H69" s="129">
        <f t="shared" si="1"/>
        <v>0</v>
      </c>
      <c r="I69" s="130">
        <f t="shared" si="2"/>
        <v>0</v>
      </c>
    </row>
    <row r="70" spans="1:9" s="131" customFormat="1" ht="42" customHeight="1" thickBot="1">
      <c r="A70" s="117">
        <v>63</v>
      </c>
      <c r="B70" s="91" t="s">
        <v>52</v>
      </c>
      <c r="C70" s="98" t="s">
        <v>36</v>
      </c>
      <c r="D70" s="173">
        <v>150</v>
      </c>
      <c r="E70" s="185">
        <v>0</v>
      </c>
      <c r="F70" s="184">
        <f t="shared" si="0"/>
        <v>0</v>
      </c>
      <c r="G70" s="133">
        <v>0.05</v>
      </c>
      <c r="H70" s="129">
        <f t="shared" si="1"/>
        <v>0</v>
      </c>
      <c r="I70" s="130">
        <f t="shared" si="2"/>
        <v>0</v>
      </c>
    </row>
    <row r="71" spans="1:9" s="131" customFormat="1" ht="42" customHeight="1" thickBot="1">
      <c r="A71" s="117">
        <v>64</v>
      </c>
      <c r="B71" s="90" t="s">
        <v>87</v>
      </c>
      <c r="C71" s="99" t="s">
        <v>38</v>
      </c>
      <c r="D71" s="173">
        <v>150</v>
      </c>
      <c r="E71" s="185">
        <v>0</v>
      </c>
      <c r="F71" s="184">
        <f t="shared" si="0"/>
        <v>0</v>
      </c>
      <c r="G71" s="136">
        <v>0.05</v>
      </c>
      <c r="H71" s="129">
        <f t="shared" si="1"/>
        <v>0</v>
      </c>
      <c r="I71" s="130">
        <f t="shared" si="2"/>
        <v>0</v>
      </c>
    </row>
    <row r="72" spans="1:9" s="131" customFormat="1" ht="42" customHeight="1" thickBot="1">
      <c r="A72" s="117">
        <v>65</v>
      </c>
      <c r="B72" s="90" t="s">
        <v>1</v>
      </c>
      <c r="C72" s="99" t="s">
        <v>38</v>
      </c>
      <c r="D72" s="173">
        <v>180</v>
      </c>
      <c r="E72" s="185">
        <v>0</v>
      </c>
      <c r="F72" s="184">
        <f t="shared" ref="F72:F75" si="3">D72*E72</f>
        <v>0</v>
      </c>
      <c r="G72" s="136">
        <v>0.05</v>
      </c>
      <c r="H72" s="129">
        <f t="shared" ref="H72:H75" si="4">F72*G72</f>
        <v>0</v>
      </c>
      <c r="I72" s="130">
        <f t="shared" ref="I72:I75" si="5">F72+H72</f>
        <v>0</v>
      </c>
    </row>
    <row r="73" spans="1:9" s="131" customFormat="1" ht="42" customHeight="1" thickBot="1">
      <c r="A73" s="117">
        <v>66</v>
      </c>
      <c r="B73" s="91" t="s">
        <v>17</v>
      </c>
      <c r="C73" s="98" t="s">
        <v>38</v>
      </c>
      <c r="D73" s="173">
        <v>300</v>
      </c>
      <c r="E73" s="185">
        <v>0</v>
      </c>
      <c r="F73" s="184">
        <f t="shared" si="3"/>
        <v>0</v>
      </c>
      <c r="G73" s="133">
        <v>0</v>
      </c>
      <c r="H73" s="129">
        <f t="shared" si="4"/>
        <v>0</v>
      </c>
      <c r="I73" s="130">
        <f t="shared" si="5"/>
        <v>0</v>
      </c>
    </row>
    <row r="74" spans="1:9" s="131" customFormat="1" ht="42" customHeight="1" thickBot="1">
      <c r="A74" s="117">
        <v>67</v>
      </c>
      <c r="B74" s="90" t="s">
        <v>101</v>
      </c>
      <c r="C74" s="99" t="s">
        <v>38</v>
      </c>
      <c r="D74" s="173">
        <v>250</v>
      </c>
      <c r="E74" s="185">
        <v>0</v>
      </c>
      <c r="F74" s="184">
        <f t="shared" si="3"/>
        <v>0</v>
      </c>
      <c r="G74" s="136">
        <v>0.05</v>
      </c>
      <c r="H74" s="129">
        <f t="shared" si="4"/>
        <v>0</v>
      </c>
      <c r="I74" s="130">
        <f t="shared" si="5"/>
        <v>0</v>
      </c>
    </row>
    <row r="75" spans="1:9" s="131" customFormat="1" ht="42" customHeight="1" thickBot="1">
      <c r="A75" s="117">
        <v>68</v>
      </c>
      <c r="B75" s="109" t="s">
        <v>100</v>
      </c>
      <c r="C75" s="143" t="s">
        <v>38</v>
      </c>
      <c r="D75" s="183">
        <v>4250</v>
      </c>
      <c r="E75" s="186">
        <v>0</v>
      </c>
      <c r="F75" s="184">
        <f t="shared" si="3"/>
        <v>0</v>
      </c>
      <c r="G75" s="145">
        <v>0.05</v>
      </c>
      <c r="H75" s="129">
        <f t="shared" si="4"/>
        <v>0</v>
      </c>
      <c r="I75" s="130">
        <f t="shared" si="5"/>
        <v>0</v>
      </c>
    </row>
    <row r="76" spans="1:9" s="131" customFormat="1" ht="42" customHeight="1" thickBot="1">
      <c r="A76" s="227" t="s">
        <v>277</v>
      </c>
      <c r="B76" s="228"/>
      <c r="C76" s="228"/>
      <c r="D76" s="228"/>
      <c r="E76" s="229"/>
      <c r="F76" s="112">
        <f>SUM(F8:F75)</f>
        <v>0</v>
      </c>
      <c r="G76" s="113" t="s">
        <v>278</v>
      </c>
      <c r="H76" s="112">
        <f>SUM(H8:H75)</f>
        <v>0</v>
      </c>
      <c r="I76" s="114">
        <f>SUM(I8:I75)</f>
        <v>0</v>
      </c>
    </row>
    <row r="77" spans="1:9" ht="14.4" thickBot="1">
      <c r="A77" s="140"/>
      <c r="B77" s="141"/>
      <c r="C77" s="140"/>
      <c r="D77" s="142"/>
      <c r="E77" s="141"/>
      <c r="F77" s="140"/>
      <c r="G77" s="141"/>
      <c r="H77" s="140"/>
      <c r="I77" s="140"/>
    </row>
    <row r="78" spans="1:9">
      <c r="A78" s="246" t="s">
        <v>353</v>
      </c>
      <c r="B78" s="247"/>
      <c r="C78" s="247"/>
      <c r="D78" s="247"/>
      <c r="E78" s="247"/>
      <c r="F78" s="247"/>
      <c r="G78" s="247"/>
      <c r="H78" s="247"/>
      <c r="I78" s="248"/>
    </row>
    <row r="79" spans="1:9">
      <c r="A79" s="249"/>
      <c r="B79" s="250"/>
      <c r="C79" s="250"/>
      <c r="D79" s="250"/>
      <c r="E79" s="250"/>
      <c r="F79" s="250"/>
      <c r="G79" s="250"/>
      <c r="H79" s="250"/>
      <c r="I79" s="251"/>
    </row>
    <row r="80" spans="1:9">
      <c r="A80" s="249"/>
      <c r="B80" s="250"/>
      <c r="C80" s="250"/>
      <c r="D80" s="250"/>
      <c r="E80" s="250"/>
      <c r="F80" s="250"/>
      <c r="G80" s="250"/>
      <c r="H80" s="250"/>
      <c r="I80" s="251"/>
    </row>
    <row r="81" spans="1:9">
      <c r="A81" s="249"/>
      <c r="B81" s="250"/>
      <c r="C81" s="250"/>
      <c r="D81" s="250"/>
      <c r="E81" s="250"/>
      <c r="F81" s="250"/>
      <c r="G81" s="250"/>
      <c r="H81" s="250"/>
      <c r="I81" s="251"/>
    </row>
    <row r="82" spans="1:9">
      <c r="A82" s="249"/>
      <c r="B82" s="250"/>
      <c r="C82" s="250"/>
      <c r="D82" s="250"/>
      <c r="E82" s="250"/>
      <c r="F82" s="250"/>
      <c r="G82" s="250"/>
      <c r="H82" s="250"/>
      <c r="I82" s="251"/>
    </row>
    <row r="83" spans="1:9" ht="12" thickBot="1">
      <c r="A83" s="252"/>
      <c r="B83" s="253"/>
      <c r="C83" s="253"/>
      <c r="D83" s="253"/>
      <c r="E83" s="253"/>
      <c r="F83" s="253"/>
      <c r="G83" s="253"/>
      <c r="H83" s="253"/>
      <c r="I83" s="254"/>
    </row>
    <row r="84" spans="1:9" ht="14.4" thickBot="1">
      <c r="A84"/>
      <c r="B84" s="64"/>
      <c r="C84"/>
      <c r="D84" s="51"/>
      <c r="E84" s="54"/>
      <c r="F84"/>
      <c r="G84" s="54"/>
      <c r="H84"/>
      <c r="I84"/>
    </row>
    <row r="85" spans="1:9">
      <c r="A85" s="245" t="s">
        <v>352</v>
      </c>
      <c r="B85" s="237"/>
      <c r="C85" s="237"/>
      <c r="D85" s="237"/>
      <c r="E85" s="237"/>
      <c r="F85" s="237"/>
      <c r="G85" s="237"/>
      <c r="H85" s="237"/>
      <c r="I85" s="238"/>
    </row>
    <row r="86" spans="1:9">
      <c r="A86" s="239"/>
      <c r="B86" s="240"/>
      <c r="C86" s="240"/>
      <c r="D86" s="240"/>
      <c r="E86" s="240"/>
      <c r="F86" s="240"/>
      <c r="G86" s="240"/>
      <c r="H86" s="240"/>
      <c r="I86" s="241"/>
    </row>
    <row r="87" spans="1:9">
      <c r="A87" s="239"/>
      <c r="B87" s="240"/>
      <c r="C87" s="240"/>
      <c r="D87" s="240"/>
      <c r="E87" s="240"/>
      <c r="F87" s="240"/>
      <c r="G87" s="240"/>
      <c r="H87" s="240"/>
      <c r="I87" s="241"/>
    </row>
    <row r="88" spans="1:9">
      <c r="A88" s="239"/>
      <c r="B88" s="240"/>
      <c r="C88" s="240"/>
      <c r="D88" s="240"/>
      <c r="E88" s="240"/>
      <c r="F88" s="240"/>
      <c r="G88" s="240"/>
      <c r="H88" s="240"/>
      <c r="I88" s="241"/>
    </row>
    <row r="89" spans="1:9">
      <c r="A89" s="239"/>
      <c r="B89" s="240"/>
      <c r="C89" s="240"/>
      <c r="D89" s="240"/>
      <c r="E89" s="240"/>
      <c r="F89" s="240"/>
      <c r="G89" s="240"/>
      <c r="H89" s="240"/>
      <c r="I89" s="241"/>
    </row>
    <row r="90" spans="1:9" ht="12" thickBot="1">
      <c r="A90" s="242"/>
      <c r="B90" s="243"/>
      <c r="C90" s="243"/>
      <c r="D90" s="243"/>
      <c r="E90" s="243"/>
      <c r="F90" s="243"/>
      <c r="G90" s="243"/>
      <c r="H90" s="243"/>
      <c r="I90" s="244"/>
    </row>
    <row r="91" spans="1:9" ht="13.8">
      <c r="A91" s="140"/>
      <c r="B91" s="141"/>
      <c r="C91" s="140"/>
      <c r="D91" s="142"/>
      <c r="E91" s="141"/>
      <c r="F91" s="140"/>
      <c r="G91" s="141"/>
      <c r="H91" s="140"/>
      <c r="I91" s="140"/>
    </row>
    <row r="92" spans="1:9" ht="13.8">
      <c r="A92" s="140"/>
      <c r="B92" s="141"/>
      <c r="C92" s="140"/>
      <c r="D92" s="142"/>
      <c r="E92" s="141"/>
      <c r="F92" s="140"/>
      <c r="G92" s="141"/>
      <c r="H92" s="140"/>
      <c r="I92" s="140"/>
    </row>
    <row r="93" spans="1:9" ht="13.8">
      <c r="A93" s="140"/>
      <c r="B93" s="141"/>
      <c r="C93" s="140"/>
      <c r="D93" s="142"/>
      <c r="E93" s="141"/>
      <c r="F93" s="140"/>
      <c r="G93" s="141"/>
      <c r="H93" s="140"/>
      <c r="I93" s="140"/>
    </row>
    <row r="94" spans="1:9" ht="13.8">
      <c r="A94" s="140"/>
      <c r="B94" s="141"/>
      <c r="C94" s="140"/>
      <c r="D94" s="142"/>
      <c r="E94" s="141"/>
      <c r="F94" s="140"/>
      <c r="G94" s="141"/>
      <c r="H94" s="140"/>
      <c r="I94" s="140"/>
    </row>
    <row r="95" spans="1:9" ht="13.8">
      <c r="A95" s="140"/>
      <c r="B95" s="141"/>
      <c r="C95" s="140"/>
      <c r="D95" s="142"/>
      <c r="E95" s="141"/>
      <c r="F95" s="140"/>
      <c r="G95" s="141"/>
      <c r="H95" s="140"/>
      <c r="I95" s="140"/>
    </row>
    <row r="96" spans="1:9" ht="13.8">
      <c r="A96" s="140"/>
      <c r="B96" s="141"/>
      <c r="C96" s="140"/>
      <c r="D96" s="142"/>
      <c r="E96" s="141"/>
      <c r="F96" s="140"/>
      <c r="G96" s="141"/>
      <c r="H96" s="140"/>
      <c r="I96" s="140"/>
    </row>
    <row r="97" spans="1:9" ht="13.8">
      <c r="A97" s="140"/>
      <c r="B97" s="141"/>
      <c r="C97" s="140"/>
      <c r="D97" s="142"/>
      <c r="E97" s="141"/>
      <c r="F97" s="140"/>
      <c r="G97" s="141"/>
      <c r="H97" s="140"/>
      <c r="I97" s="140"/>
    </row>
    <row r="98" spans="1:9" ht="13.8">
      <c r="A98" s="140"/>
      <c r="B98" s="141"/>
      <c r="C98" s="140"/>
      <c r="D98" s="142"/>
      <c r="E98" s="141"/>
      <c r="F98" s="140"/>
      <c r="G98" s="141"/>
      <c r="H98" s="140"/>
      <c r="I98" s="140"/>
    </row>
    <row r="99" spans="1:9" ht="13.8">
      <c r="A99" s="140"/>
      <c r="B99" s="141"/>
      <c r="C99" s="140"/>
      <c r="D99" s="142"/>
      <c r="E99" s="141"/>
      <c r="F99" s="140"/>
      <c r="G99" s="141"/>
      <c r="H99" s="140"/>
      <c r="I99" s="140"/>
    </row>
    <row r="100" spans="1:9" ht="13.8">
      <c r="A100" s="140"/>
      <c r="B100" s="141"/>
      <c r="C100" s="140"/>
      <c r="D100" s="142"/>
      <c r="E100" s="141"/>
      <c r="F100" s="140"/>
      <c r="G100" s="141"/>
      <c r="H100" s="140"/>
      <c r="I100" s="140"/>
    </row>
    <row r="101" spans="1:9" ht="13.8">
      <c r="A101" s="140"/>
      <c r="B101" s="141"/>
      <c r="C101" s="140"/>
      <c r="D101" s="142"/>
      <c r="E101" s="141"/>
      <c r="F101" s="140"/>
      <c r="G101" s="141"/>
      <c r="H101" s="140"/>
      <c r="I101" s="140"/>
    </row>
    <row r="102" spans="1:9" ht="13.8">
      <c r="A102" s="140"/>
      <c r="B102" s="141"/>
      <c r="C102" s="140"/>
      <c r="D102" s="142"/>
      <c r="E102" s="141"/>
      <c r="F102" s="140"/>
      <c r="G102" s="141"/>
      <c r="H102" s="140"/>
      <c r="I102" s="140"/>
    </row>
    <row r="103" spans="1:9" ht="13.8">
      <c r="A103" s="140"/>
      <c r="B103" s="141"/>
      <c r="C103" s="140"/>
      <c r="D103" s="142"/>
      <c r="E103" s="141"/>
      <c r="F103" s="140"/>
      <c r="G103" s="141"/>
      <c r="H103" s="140"/>
      <c r="I103" s="140"/>
    </row>
    <row r="104" spans="1:9" ht="13.8">
      <c r="A104" s="140"/>
      <c r="B104" s="141"/>
      <c r="C104" s="140"/>
      <c r="D104" s="142"/>
      <c r="E104" s="141"/>
      <c r="F104" s="140"/>
      <c r="G104" s="141"/>
      <c r="H104" s="140"/>
      <c r="I104" s="140"/>
    </row>
    <row r="105" spans="1:9" ht="13.8">
      <c r="A105" s="140"/>
      <c r="B105" s="141"/>
      <c r="C105" s="140"/>
      <c r="D105" s="142"/>
      <c r="E105" s="141"/>
      <c r="F105" s="140"/>
      <c r="G105" s="141"/>
      <c r="H105" s="140"/>
      <c r="I105" s="140"/>
    </row>
    <row r="106" spans="1:9" ht="13.8">
      <c r="A106" s="140"/>
      <c r="B106" s="141"/>
      <c r="C106" s="140"/>
      <c r="D106" s="142"/>
      <c r="E106" s="141"/>
      <c r="F106" s="140"/>
      <c r="G106" s="141"/>
      <c r="H106" s="140"/>
      <c r="I106" s="140"/>
    </row>
    <row r="107" spans="1:9" ht="13.8">
      <c r="A107" s="140"/>
      <c r="B107" s="141"/>
      <c r="C107" s="140"/>
      <c r="D107" s="142"/>
      <c r="E107" s="141"/>
      <c r="F107" s="140"/>
      <c r="G107" s="141"/>
      <c r="H107" s="140"/>
      <c r="I107" s="140"/>
    </row>
    <row r="108" spans="1:9" ht="13.8">
      <c r="A108" s="140"/>
      <c r="B108" s="141"/>
      <c r="C108" s="140"/>
      <c r="D108" s="142"/>
      <c r="E108" s="141"/>
      <c r="F108" s="140"/>
      <c r="G108" s="141"/>
      <c r="H108" s="140"/>
      <c r="I108" s="140"/>
    </row>
    <row r="109" spans="1:9" ht="13.8">
      <c r="A109" s="140"/>
      <c r="B109" s="141"/>
      <c r="C109" s="140"/>
      <c r="D109" s="142"/>
      <c r="E109" s="141"/>
      <c r="F109" s="140"/>
      <c r="G109" s="141"/>
      <c r="H109" s="140"/>
      <c r="I109" s="140"/>
    </row>
    <row r="110" spans="1:9" ht="13.8">
      <c r="A110" s="140"/>
      <c r="B110" s="141"/>
      <c r="C110" s="140"/>
      <c r="D110" s="142"/>
      <c r="E110" s="141"/>
      <c r="F110" s="140"/>
      <c r="G110" s="141"/>
      <c r="H110" s="140"/>
      <c r="I110" s="140"/>
    </row>
    <row r="111" spans="1:9" ht="13.8">
      <c r="A111" s="140"/>
      <c r="B111" s="141"/>
      <c r="C111" s="140"/>
      <c r="D111" s="142"/>
      <c r="E111" s="141"/>
      <c r="F111" s="140"/>
      <c r="G111" s="141"/>
      <c r="H111" s="140"/>
      <c r="I111" s="140"/>
    </row>
    <row r="112" spans="1:9" ht="13.8">
      <c r="A112" s="140"/>
      <c r="B112" s="141"/>
      <c r="C112" s="140"/>
      <c r="D112" s="142"/>
      <c r="E112" s="141"/>
      <c r="F112" s="140"/>
      <c r="G112" s="141"/>
      <c r="H112" s="140"/>
      <c r="I112" s="140"/>
    </row>
    <row r="113" spans="1:9" ht="13.8">
      <c r="A113" s="140"/>
      <c r="B113" s="141"/>
      <c r="C113" s="140"/>
      <c r="D113" s="142"/>
      <c r="E113" s="141"/>
      <c r="F113" s="140"/>
      <c r="G113" s="141"/>
      <c r="H113" s="140"/>
      <c r="I113" s="140"/>
    </row>
    <row r="114" spans="1:9" ht="13.8">
      <c r="A114" s="140"/>
      <c r="B114" s="141"/>
      <c r="C114" s="140"/>
      <c r="D114" s="142"/>
      <c r="E114" s="141"/>
      <c r="F114" s="140"/>
      <c r="G114" s="141"/>
      <c r="H114" s="140"/>
      <c r="I114" s="140"/>
    </row>
    <row r="115" spans="1:9" ht="13.8">
      <c r="A115" s="140"/>
      <c r="B115" s="141"/>
      <c r="C115" s="140"/>
      <c r="D115" s="142"/>
      <c r="E115" s="141"/>
      <c r="F115" s="140"/>
      <c r="G115" s="141"/>
      <c r="H115" s="140"/>
      <c r="I115" s="140"/>
    </row>
    <row r="116" spans="1:9" ht="13.8">
      <c r="A116" s="140"/>
      <c r="B116" s="141"/>
      <c r="C116" s="140"/>
      <c r="D116" s="142"/>
      <c r="E116" s="141"/>
      <c r="F116" s="140"/>
      <c r="G116" s="141"/>
      <c r="H116" s="140"/>
      <c r="I116" s="140"/>
    </row>
    <row r="117" spans="1:9" ht="13.8">
      <c r="A117" s="140"/>
      <c r="B117" s="141"/>
      <c r="C117" s="140"/>
      <c r="D117" s="142"/>
      <c r="E117" s="141"/>
      <c r="F117" s="140"/>
      <c r="G117" s="141"/>
      <c r="H117" s="140"/>
      <c r="I117" s="140"/>
    </row>
    <row r="118" spans="1:9" ht="13.8">
      <c r="A118" s="140"/>
      <c r="B118" s="141"/>
      <c r="C118" s="140"/>
      <c r="D118" s="142"/>
      <c r="E118" s="141"/>
      <c r="F118" s="140"/>
      <c r="G118" s="141"/>
      <c r="H118" s="140"/>
      <c r="I118" s="140"/>
    </row>
    <row r="119" spans="1:9" ht="13.8">
      <c r="A119" s="140"/>
      <c r="B119" s="141"/>
      <c r="C119" s="140"/>
      <c r="D119" s="142"/>
      <c r="E119" s="141"/>
      <c r="F119" s="140"/>
      <c r="G119" s="141"/>
      <c r="H119" s="140"/>
      <c r="I119" s="140"/>
    </row>
    <row r="120" spans="1:9" ht="13.8">
      <c r="A120" s="140"/>
      <c r="B120" s="141"/>
      <c r="C120" s="140"/>
      <c r="D120" s="142"/>
      <c r="E120" s="141"/>
      <c r="F120" s="140"/>
      <c r="G120" s="141"/>
      <c r="H120" s="140"/>
      <c r="I120" s="140"/>
    </row>
    <row r="121" spans="1:9" ht="13.8">
      <c r="A121" s="140"/>
      <c r="B121" s="141"/>
      <c r="C121" s="140"/>
      <c r="D121" s="142"/>
      <c r="E121" s="141"/>
      <c r="F121" s="140"/>
      <c r="G121" s="141"/>
      <c r="H121" s="140"/>
      <c r="I121" s="140"/>
    </row>
    <row r="122" spans="1:9" ht="13.8">
      <c r="A122" s="140"/>
      <c r="B122" s="141"/>
      <c r="C122" s="140"/>
      <c r="D122" s="142"/>
      <c r="E122" s="141"/>
      <c r="F122" s="140"/>
      <c r="G122" s="141"/>
      <c r="H122" s="140"/>
      <c r="I122" s="140"/>
    </row>
    <row r="123" spans="1:9" ht="13.8">
      <c r="A123" s="140"/>
      <c r="B123" s="141"/>
      <c r="C123" s="140"/>
      <c r="D123" s="142"/>
      <c r="E123" s="141"/>
      <c r="F123" s="140"/>
      <c r="G123" s="141"/>
      <c r="H123" s="140"/>
      <c r="I123" s="140"/>
    </row>
    <row r="124" spans="1:9" ht="13.8">
      <c r="A124" s="140"/>
      <c r="B124" s="141"/>
      <c r="C124" s="140"/>
      <c r="D124" s="142"/>
      <c r="E124" s="141"/>
      <c r="F124" s="140"/>
      <c r="G124" s="141"/>
      <c r="H124" s="140"/>
      <c r="I124" s="140"/>
    </row>
    <row r="125" spans="1:9" ht="13.8">
      <c r="A125" s="140"/>
      <c r="B125" s="141"/>
      <c r="C125" s="140"/>
      <c r="D125" s="142"/>
      <c r="E125" s="141"/>
      <c r="F125" s="140"/>
      <c r="G125" s="141"/>
      <c r="H125" s="140"/>
      <c r="I125" s="140"/>
    </row>
    <row r="126" spans="1:9" ht="13.8">
      <c r="A126" s="140"/>
      <c r="B126" s="141">
        <f ca="1">B126:E142</f>
        <v>0</v>
      </c>
      <c r="C126" s="140"/>
      <c r="D126" s="142"/>
      <c r="E126" s="141"/>
      <c r="F126" s="140"/>
      <c r="G126" s="141"/>
      <c r="H126" s="140"/>
      <c r="I126" s="140"/>
    </row>
    <row r="127" spans="1:9" ht="13.8">
      <c r="A127" s="140"/>
      <c r="B127" s="141"/>
      <c r="C127" s="140"/>
      <c r="D127" s="142"/>
      <c r="E127" s="141"/>
      <c r="F127" s="140"/>
      <c r="G127" s="141"/>
      <c r="H127" s="140"/>
      <c r="I127" s="140"/>
    </row>
    <row r="128" spans="1:9" ht="13.8">
      <c r="A128" s="140"/>
      <c r="B128" s="141"/>
      <c r="C128" s="140"/>
      <c r="D128" s="142"/>
      <c r="E128" s="141"/>
      <c r="F128" s="140"/>
      <c r="G128" s="141"/>
      <c r="H128" s="140"/>
      <c r="I128" s="140"/>
    </row>
    <row r="129" spans="1:9" ht="13.8">
      <c r="A129" s="140"/>
      <c r="B129" s="141"/>
      <c r="C129" s="140"/>
      <c r="D129" s="142"/>
      <c r="E129" s="141"/>
      <c r="F129" s="140"/>
      <c r="G129" s="141"/>
      <c r="H129" s="140"/>
      <c r="I129" s="140"/>
    </row>
    <row r="130" spans="1:9" ht="13.8">
      <c r="A130" s="140"/>
      <c r="B130" s="141"/>
      <c r="C130" s="140"/>
      <c r="D130" s="142"/>
      <c r="E130" s="141"/>
      <c r="F130" s="140"/>
      <c r="G130" s="141"/>
      <c r="H130" s="140"/>
      <c r="I130" s="140"/>
    </row>
    <row r="131" spans="1:9" ht="13.8">
      <c r="A131" s="140"/>
      <c r="B131" s="141"/>
      <c r="C131" s="140"/>
      <c r="D131" s="142"/>
      <c r="E131" s="141"/>
      <c r="F131" s="140"/>
      <c r="G131" s="141"/>
      <c r="H131" s="140"/>
      <c r="I131" s="140"/>
    </row>
    <row r="132" spans="1:9" ht="13.8">
      <c r="A132" s="140"/>
      <c r="B132" s="141"/>
      <c r="C132" s="140"/>
      <c r="D132" s="142"/>
      <c r="E132" s="141"/>
      <c r="F132" s="140"/>
      <c r="G132" s="141"/>
      <c r="H132" s="140"/>
      <c r="I132" s="140"/>
    </row>
    <row r="133" spans="1:9" ht="13.8">
      <c r="A133" s="140"/>
      <c r="B133" s="141"/>
      <c r="C133" s="140"/>
      <c r="D133" s="142"/>
      <c r="E133" s="141"/>
      <c r="F133" s="140"/>
      <c r="G133" s="141"/>
      <c r="H133" s="140"/>
      <c r="I133" s="140"/>
    </row>
    <row r="134" spans="1:9" ht="13.8">
      <c r="A134" s="140"/>
      <c r="B134" s="141"/>
      <c r="C134" s="140"/>
      <c r="D134" s="142"/>
      <c r="E134" s="141"/>
      <c r="F134" s="140"/>
      <c r="G134" s="141"/>
      <c r="H134" s="140"/>
      <c r="I134" s="140"/>
    </row>
    <row r="135" spans="1:9" ht="13.8">
      <c r="A135" s="140"/>
      <c r="B135" s="141"/>
      <c r="C135" s="140"/>
      <c r="D135" s="142"/>
      <c r="E135" s="141"/>
      <c r="F135" s="140"/>
      <c r="G135" s="141"/>
      <c r="H135" s="140"/>
      <c r="I135" s="140"/>
    </row>
    <row r="136" spans="1:9" ht="13.8">
      <c r="A136" s="140"/>
      <c r="B136" s="141"/>
      <c r="C136" s="140"/>
      <c r="D136" s="142"/>
      <c r="E136" s="141"/>
      <c r="F136" s="140"/>
      <c r="G136" s="141"/>
      <c r="H136" s="140"/>
      <c r="I136" s="140"/>
    </row>
    <row r="137" spans="1:9" ht="13.8">
      <c r="A137" s="140"/>
      <c r="B137" s="141"/>
      <c r="C137" s="140"/>
      <c r="D137" s="142"/>
      <c r="E137" s="141"/>
      <c r="F137" s="140"/>
      <c r="G137" s="141"/>
      <c r="H137" s="140"/>
      <c r="I137" s="140"/>
    </row>
    <row r="138" spans="1:9" ht="13.8">
      <c r="A138" s="140"/>
      <c r="B138" s="141"/>
      <c r="C138" s="140"/>
      <c r="D138" s="142"/>
      <c r="E138" s="141"/>
      <c r="F138" s="140"/>
      <c r="G138" s="141"/>
      <c r="H138" s="140"/>
      <c r="I138" s="140"/>
    </row>
    <row r="139" spans="1:9" ht="13.8">
      <c r="A139" s="140"/>
      <c r="B139" s="141"/>
      <c r="C139" s="140"/>
      <c r="D139" s="142"/>
      <c r="E139" s="141"/>
      <c r="F139" s="140"/>
      <c r="G139" s="141"/>
      <c r="H139" s="140"/>
      <c r="I139" s="140"/>
    </row>
    <row r="140" spans="1:9" ht="13.8">
      <c r="A140" s="140"/>
      <c r="B140" s="141"/>
      <c r="C140" s="140"/>
      <c r="D140" s="142"/>
      <c r="E140" s="141"/>
      <c r="F140" s="140"/>
      <c r="G140" s="141"/>
      <c r="H140" s="140"/>
      <c r="I140" s="140"/>
    </row>
    <row r="141" spans="1:9" ht="13.8">
      <c r="A141" s="140"/>
      <c r="B141" s="141"/>
      <c r="C141" s="140"/>
      <c r="D141" s="142"/>
      <c r="E141" s="141"/>
      <c r="F141" s="140"/>
      <c r="G141" s="141"/>
      <c r="H141" s="140"/>
      <c r="I141" s="140"/>
    </row>
    <row r="142" spans="1:9" ht="13.8">
      <c r="A142" s="140"/>
      <c r="B142" s="141"/>
      <c r="C142" s="140"/>
      <c r="D142" s="142"/>
      <c r="E142" s="141"/>
      <c r="F142" s="140"/>
      <c r="G142" s="141"/>
      <c r="H142" s="140"/>
      <c r="I142" s="140"/>
    </row>
    <row r="143" spans="1:9" ht="13.8">
      <c r="A143" s="140"/>
      <c r="B143" s="141"/>
      <c r="C143" s="140"/>
      <c r="D143" s="142"/>
      <c r="E143" s="141"/>
      <c r="F143" s="140"/>
      <c r="G143" s="141"/>
      <c r="H143" s="140"/>
      <c r="I143" s="140"/>
    </row>
    <row r="144" spans="1:9" ht="13.8">
      <c r="A144" s="140"/>
      <c r="B144" s="141"/>
      <c r="C144" s="140"/>
      <c r="D144" s="142"/>
      <c r="E144" s="141"/>
      <c r="F144" s="140"/>
      <c r="G144" s="141"/>
      <c r="H144" s="140"/>
      <c r="I144" s="140"/>
    </row>
    <row r="145" spans="1:9" ht="13.8">
      <c r="A145" s="140"/>
      <c r="B145" s="141"/>
      <c r="C145" s="140"/>
      <c r="D145" s="142"/>
      <c r="E145" s="141"/>
      <c r="F145" s="140"/>
      <c r="G145" s="141"/>
      <c r="H145" s="140"/>
      <c r="I145" s="140"/>
    </row>
    <row r="146" spans="1:9" ht="13.8">
      <c r="A146" s="140"/>
      <c r="B146" s="141"/>
      <c r="C146" s="140"/>
      <c r="D146" s="142"/>
      <c r="E146" s="141"/>
      <c r="F146" s="140"/>
      <c r="G146" s="141"/>
      <c r="H146" s="140"/>
      <c r="I146" s="140"/>
    </row>
    <row r="147" spans="1:9" ht="13.8">
      <c r="A147" s="140"/>
      <c r="B147" s="141"/>
      <c r="C147" s="140"/>
      <c r="D147" s="142"/>
      <c r="E147" s="141"/>
      <c r="F147" s="140"/>
      <c r="G147" s="141"/>
      <c r="H147" s="140"/>
      <c r="I147" s="140"/>
    </row>
    <row r="148" spans="1:9" ht="13.8">
      <c r="A148" s="140"/>
      <c r="B148" s="141"/>
      <c r="C148" s="140"/>
      <c r="D148" s="142"/>
      <c r="E148" s="141"/>
      <c r="F148" s="140"/>
      <c r="G148" s="141"/>
      <c r="H148" s="140"/>
      <c r="I148" s="140"/>
    </row>
    <row r="149" spans="1:9" ht="13.8">
      <c r="A149" s="140"/>
      <c r="B149" s="141"/>
      <c r="C149" s="140"/>
      <c r="D149" s="142"/>
      <c r="E149" s="141"/>
      <c r="F149" s="140"/>
      <c r="G149" s="141"/>
      <c r="H149" s="140"/>
      <c r="I149" s="140"/>
    </row>
    <row r="150" spans="1:9" ht="13.8">
      <c r="A150" s="140"/>
      <c r="B150" s="141"/>
      <c r="C150" s="140"/>
      <c r="D150" s="142"/>
      <c r="E150" s="141"/>
      <c r="F150" s="140"/>
      <c r="G150" s="141"/>
      <c r="H150" s="140"/>
      <c r="I150" s="140"/>
    </row>
    <row r="151" spans="1:9" ht="13.8">
      <c r="A151" s="140"/>
      <c r="B151" s="141"/>
      <c r="C151" s="140"/>
      <c r="D151" s="142"/>
      <c r="E151" s="141"/>
      <c r="F151" s="140"/>
      <c r="G151" s="141"/>
      <c r="H151" s="140"/>
      <c r="I151" s="140"/>
    </row>
    <row r="152" spans="1:9" ht="13.8">
      <c r="A152" s="140"/>
      <c r="B152" s="141"/>
      <c r="C152" s="140"/>
      <c r="D152" s="142"/>
      <c r="E152" s="141"/>
      <c r="F152" s="140"/>
      <c r="G152" s="141"/>
      <c r="H152" s="140"/>
      <c r="I152" s="140"/>
    </row>
    <row r="153" spans="1:9" ht="13.8">
      <c r="A153" s="140"/>
      <c r="B153" s="141"/>
      <c r="C153" s="140"/>
      <c r="D153" s="142"/>
      <c r="E153" s="141"/>
      <c r="F153" s="140"/>
      <c r="G153" s="141"/>
      <c r="H153" s="140"/>
      <c r="I153" s="140"/>
    </row>
    <row r="154" spans="1:9" ht="13.8">
      <c r="A154" s="140"/>
      <c r="B154" s="141"/>
      <c r="C154" s="140"/>
      <c r="D154" s="142"/>
      <c r="E154" s="141"/>
      <c r="F154" s="140"/>
      <c r="G154" s="141"/>
      <c r="H154" s="140"/>
      <c r="I154" s="140"/>
    </row>
    <row r="155" spans="1:9" ht="13.8">
      <c r="A155" s="140"/>
      <c r="B155" s="141"/>
      <c r="C155" s="140"/>
      <c r="D155" s="142"/>
      <c r="E155" s="141"/>
      <c r="F155" s="140"/>
      <c r="G155" s="141"/>
      <c r="H155" s="140"/>
      <c r="I155" s="140"/>
    </row>
    <row r="156" spans="1:9" ht="13.8">
      <c r="A156" s="140"/>
      <c r="B156" s="141"/>
      <c r="C156" s="140"/>
      <c r="D156" s="142"/>
      <c r="E156" s="141"/>
      <c r="F156" s="140"/>
      <c r="G156" s="141"/>
      <c r="H156" s="140"/>
      <c r="I156" s="140"/>
    </row>
    <row r="157" spans="1:9" ht="13.8">
      <c r="A157" s="140"/>
      <c r="B157" s="141"/>
      <c r="C157" s="140"/>
      <c r="D157" s="142"/>
      <c r="E157" s="141"/>
      <c r="F157" s="140"/>
      <c r="G157" s="141"/>
      <c r="H157" s="140"/>
      <c r="I157" s="140"/>
    </row>
    <row r="158" spans="1:9" ht="13.8">
      <c r="A158" s="140"/>
      <c r="B158" s="141"/>
      <c r="C158" s="140"/>
      <c r="D158" s="142"/>
      <c r="E158" s="141"/>
      <c r="F158" s="140"/>
      <c r="G158" s="141"/>
      <c r="H158" s="140"/>
      <c r="I158" s="140"/>
    </row>
    <row r="159" spans="1:9" ht="13.8">
      <c r="A159" s="140"/>
      <c r="B159" s="141"/>
      <c r="C159" s="140"/>
      <c r="D159" s="142"/>
      <c r="E159" s="141"/>
      <c r="F159" s="140"/>
      <c r="G159" s="141"/>
      <c r="H159" s="140"/>
      <c r="I159" s="140"/>
    </row>
    <row r="160" spans="1:9" ht="13.8">
      <c r="A160" s="140"/>
      <c r="B160" s="141"/>
      <c r="C160" s="140"/>
      <c r="D160" s="142"/>
      <c r="E160" s="141"/>
      <c r="F160" s="140"/>
      <c r="G160" s="141"/>
      <c r="H160" s="140"/>
      <c r="I160" s="140"/>
    </row>
    <row r="161" spans="1:9" ht="13.8">
      <c r="A161" s="140"/>
      <c r="B161" s="141"/>
      <c r="C161" s="140"/>
      <c r="D161" s="142"/>
      <c r="E161" s="141"/>
      <c r="F161" s="140"/>
      <c r="G161" s="141"/>
      <c r="H161" s="140"/>
      <c r="I161" s="140"/>
    </row>
    <row r="162" spans="1:9" ht="13.8">
      <c r="A162" s="140"/>
      <c r="B162" s="141"/>
      <c r="C162" s="140"/>
      <c r="D162" s="142"/>
      <c r="E162" s="141"/>
      <c r="F162" s="140"/>
      <c r="G162" s="141"/>
      <c r="H162" s="140"/>
      <c r="I162" s="140"/>
    </row>
    <row r="163" spans="1:9" ht="13.8">
      <c r="A163" s="140"/>
      <c r="B163" s="141"/>
      <c r="C163" s="140"/>
      <c r="D163" s="142"/>
      <c r="E163" s="141"/>
      <c r="F163" s="140"/>
      <c r="G163" s="141"/>
      <c r="H163" s="140"/>
      <c r="I163" s="140"/>
    </row>
    <row r="164" spans="1:9" ht="13.8">
      <c r="A164" s="140"/>
      <c r="B164" s="141"/>
      <c r="C164" s="140"/>
      <c r="D164" s="142"/>
      <c r="E164" s="141"/>
      <c r="F164" s="140"/>
      <c r="G164" s="141"/>
      <c r="H164" s="140"/>
      <c r="I164" s="140"/>
    </row>
    <row r="165" spans="1:9" ht="13.8">
      <c r="A165" s="140"/>
      <c r="B165" s="141"/>
      <c r="C165" s="140"/>
      <c r="D165" s="142"/>
      <c r="E165" s="141"/>
      <c r="F165" s="140"/>
      <c r="G165" s="141"/>
      <c r="H165" s="140"/>
      <c r="I165" s="140"/>
    </row>
    <row r="166" spans="1:9" ht="13.8">
      <c r="A166" s="140"/>
      <c r="B166" s="141"/>
      <c r="C166" s="140"/>
      <c r="D166" s="142"/>
      <c r="E166" s="141"/>
      <c r="F166" s="140"/>
      <c r="G166" s="141"/>
      <c r="H166" s="140"/>
      <c r="I166" s="140"/>
    </row>
    <row r="167" spans="1:9" ht="13.8">
      <c r="A167" s="140"/>
      <c r="B167" s="141"/>
      <c r="C167" s="140"/>
      <c r="D167" s="142"/>
      <c r="E167" s="141"/>
      <c r="F167" s="140"/>
      <c r="G167" s="141"/>
      <c r="H167" s="140"/>
      <c r="I167" s="140"/>
    </row>
    <row r="168" spans="1:9" ht="13.8">
      <c r="A168" s="140"/>
      <c r="B168" s="141"/>
      <c r="C168" s="140"/>
      <c r="D168" s="142"/>
      <c r="E168" s="141"/>
      <c r="F168" s="140"/>
      <c r="G168" s="141"/>
      <c r="H168" s="140"/>
      <c r="I168" s="140"/>
    </row>
    <row r="169" spans="1:9" ht="13.8">
      <c r="A169" s="140"/>
      <c r="B169" s="141"/>
      <c r="C169" s="140"/>
      <c r="D169" s="142"/>
      <c r="E169" s="141"/>
      <c r="F169" s="140"/>
      <c r="G169" s="141"/>
      <c r="H169" s="140"/>
      <c r="I169" s="140"/>
    </row>
    <row r="170" spans="1:9" ht="13.8">
      <c r="A170" s="140"/>
      <c r="B170" s="141"/>
      <c r="C170" s="140"/>
      <c r="D170" s="142"/>
      <c r="E170" s="141"/>
      <c r="F170" s="140"/>
      <c r="G170" s="141"/>
      <c r="H170" s="140"/>
      <c r="I170" s="140"/>
    </row>
    <row r="171" spans="1:9" ht="13.8">
      <c r="A171" s="140"/>
      <c r="B171" s="141"/>
      <c r="C171" s="140"/>
      <c r="D171" s="142"/>
      <c r="E171" s="141"/>
      <c r="F171" s="140"/>
      <c r="G171" s="141"/>
      <c r="H171" s="140"/>
      <c r="I171" s="140"/>
    </row>
    <row r="172" spans="1:9" ht="13.8">
      <c r="A172" s="140"/>
      <c r="B172" s="141"/>
      <c r="C172" s="140"/>
      <c r="D172" s="142"/>
      <c r="E172" s="141"/>
      <c r="F172" s="140"/>
      <c r="G172" s="141"/>
      <c r="H172" s="140"/>
      <c r="I172" s="140"/>
    </row>
    <row r="173" spans="1:9" ht="13.8">
      <c r="A173" s="140"/>
      <c r="B173" s="141"/>
      <c r="C173" s="140"/>
      <c r="D173" s="142"/>
      <c r="E173" s="141"/>
      <c r="F173" s="140"/>
      <c r="G173" s="141"/>
      <c r="H173" s="140"/>
      <c r="I173" s="140"/>
    </row>
    <row r="174" spans="1:9" ht="13.8">
      <c r="A174" s="140"/>
      <c r="B174" s="141"/>
      <c r="C174" s="140"/>
      <c r="D174" s="142"/>
      <c r="E174" s="141"/>
      <c r="F174" s="140"/>
      <c r="G174" s="141"/>
      <c r="H174" s="140"/>
      <c r="I174" s="140"/>
    </row>
    <row r="175" spans="1:9" ht="13.8">
      <c r="A175" s="140"/>
      <c r="B175" s="141"/>
      <c r="C175" s="140"/>
      <c r="D175" s="142"/>
      <c r="E175" s="141"/>
      <c r="F175" s="140"/>
      <c r="G175" s="141"/>
      <c r="H175" s="140"/>
      <c r="I175" s="140"/>
    </row>
    <row r="176" spans="1:9" ht="13.8">
      <c r="A176" s="140"/>
      <c r="B176" s="141"/>
      <c r="C176" s="140"/>
      <c r="D176" s="142"/>
      <c r="E176" s="141"/>
      <c r="F176" s="140"/>
      <c r="G176" s="141"/>
      <c r="H176" s="140"/>
      <c r="I176" s="140"/>
    </row>
    <row r="177" spans="1:9" ht="13.8">
      <c r="A177" s="140"/>
      <c r="B177" s="141"/>
      <c r="C177" s="140"/>
      <c r="D177" s="142"/>
      <c r="E177" s="141"/>
      <c r="F177" s="140"/>
      <c r="G177" s="141"/>
      <c r="H177" s="140"/>
      <c r="I177" s="140"/>
    </row>
    <row r="178" spans="1:9" ht="13.8">
      <c r="A178" s="140"/>
      <c r="B178" s="141"/>
      <c r="C178" s="140"/>
      <c r="D178" s="142"/>
      <c r="E178" s="141"/>
      <c r="F178" s="140"/>
      <c r="G178" s="141"/>
      <c r="H178" s="140"/>
      <c r="I178" s="140"/>
    </row>
    <row r="179" spans="1:9" ht="13.8">
      <c r="A179" s="140"/>
      <c r="B179" s="141"/>
      <c r="C179" s="140"/>
      <c r="D179" s="142"/>
      <c r="E179" s="141"/>
      <c r="F179" s="140"/>
      <c r="G179" s="141"/>
      <c r="H179" s="140"/>
      <c r="I179" s="140"/>
    </row>
    <row r="180" spans="1:9" ht="13.8">
      <c r="A180" s="140"/>
      <c r="B180" s="141"/>
      <c r="C180" s="140"/>
      <c r="D180" s="142"/>
      <c r="E180" s="141"/>
      <c r="F180" s="140"/>
      <c r="G180" s="141"/>
      <c r="H180" s="140"/>
      <c r="I180" s="140"/>
    </row>
    <row r="181" spans="1:9" ht="13.8">
      <c r="A181" s="140"/>
      <c r="B181" s="141"/>
      <c r="C181" s="140"/>
      <c r="D181" s="142"/>
      <c r="E181" s="141"/>
      <c r="F181" s="140"/>
      <c r="G181" s="141"/>
      <c r="H181" s="140"/>
      <c r="I181" s="140"/>
    </row>
    <row r="182" spans="1:9" ht="13.8">
      <c r="A182" s="140"/>
      <c r="B182" s="141"/>
      <c r="C182" s="140"/>
      <c r="D182" s="142"/>
      <c r="E182" s="141"/>
      <c r="F182" s="140"/>
      <c r="G182" s="141"/>
      <c r="H182" s="140"/>
      <c r="I182" s="140"/>
    </row>
    <row r="183" spans="1:9" ht="13.8">
      <c r="A183" s="140"/>
      <c r="B183" s="141"/>
      <c r="C183" s="140"/>
      <c r="D183" s="142"/>
      <c r="E183" s="141"/>
      <c r="F183" s="140"/>
      <c r="G183" s="141"/>
      <c r="H183" s="140"/>
      <c r="I183" s="140"/>
    </row>
    <row r="184" spans="1:9" ht="13.8">
      <c r="A184" s="140"/>
      <c r="B184" s="141"/>
      <c r="C184" s="140"/>
      <c r="D184" s="142"/>
      <c r="E184" s="141"/>
      <c r="F184" s="140"/>
      <c r="G184" s="141"/>
      <c r="H184" s="140"/>
      <c r="I184" s="140"/>
    </row>
    <row r="185" spans="1:9" ht="13.8">
      <c r="A185" s="140"/>
      <c r="B185" s="141"/>
      <c r="C185" s="140"/>
      <c r="D185" s="142"/>
      <c r="E185" s="141"/>
      <c r="F185" s="140"/>
      <c r="G185" s="141"/>
      <c r="H185" s="140"/>
      <c r="I185" s="140"/>
    </row>
    <row r="186" spans="1:9" ht="13.8">
      <c r="A186" s="140"/>
      <c r="B186" s="141"/>
      <c r="C186" s="140"/>
      <c r="D186" s="142"/>
      <c r="E186" s="141"/>
      <c r="F186" s="140"/>
      <c r="G186" s="141"/>
      <c r="H186" s="140"/>
      <c r="I186" s="140"/>
    </row>
    <row r="187" spans="1:9" ht="13.8">
      <c r="A187" s="140"/>
      <c r="B187" s="141"/>
      <c r="C187" s="140"/>
      <c r="D187" s="142"/>
      <c r="E187" s="141"/>
      <c r="F187" s="140"/>
      <c r="G187" s="141"/>
      <c r="H187" s="140"/>
      <c r="I187" s="140"/>
    </row>
    <row r="188" spans="1:9" ht="13.8">
      <c r="A188" s="140"/>
      <c r="B188" s="141"/>
      <c r="C188" s="140"/>
      <c r="D188" s="142"/>
      <c r="E188" s="141"/>
      <c r="F188" s="140"/>
      <c r="G188" s="141"/>
      <c r="H188" s="140"/>
      <c r="I188" s="140"/>
    </row>
    <row r="189" spans="1:9" ht="13.8">
      <c r="A189" s="140"/>
      <c r="B189" s="141"/>
      <c r="C189" s="140"/>
      <c r="D189" s="142"/>
      <c r="E189" s="141"/>
      <c r="F189" s="140"/>
      <c r="G189" s="141"/>
      <c r="H189" s="140"/>
      <c r="I189" s="140"/>
    </row>
    <row r="190" spans="1:9" ht="13.8">
      <c r="A190" s="140"/>
      <c r="B190" s="141"/>
      <c r="C190" s="140"/>
      <c r="D190" s="142"/>
      <c r="E190" s="141"/>
      <c r="F190" s="140"/>
      <c r="G190" s="141"/>
      <c r="H190" s="140"/>
      <c r="I190" s="140"/>
    </row>
    <row r="191" spans="1:9" ht="13.8">
      <c r="A191" s="140"/>
      <c r="B191" s="141"/>
      <c r="C191" s="140"/>
      <c r="D191" s="142"/>
      <c r="E191" s="141"/>
      <c r="F191" s="140"/>
      <c r="G191" s="141"/>
      <c r="H191" s="140"/>
      <c r="I191" s="140"/>
    </row>
    <row r="192" spans="1:9" ht="13.8">
      <c r="A192" s="140"/>
      <c r="B192" s="141"/>
      <c r="C192" s="140"/>
      <c r="D192" s="142"/>
      <c r="E192" s="141"/>
      <c r="F192" s="140"/>
      <c r="G192" s="141"/>
      <c r="H192" s="140"/>
      <c r="I192" s="140"/>
    </row>
    <row r="193" spans="1:9" ht="13.8">
      <c r="A193" s="140"/>
      <c r="B193" s="141"/>
      <c r="C193" s="140"/>
      <c r="D193" s="142"/>
      <c r="E193" s="141"/>
      <c r="F193" s="140"/>
      <c r="G193" s="141"/>
      <c r="H193" s="140"/>
      <c r="I193" s="140"/>
    </row>
    <row r="194" spans="1:9" ht="13.8">
      <c r="A194" s="140"/>
      <c r="B194" s="141"/>
      <c r="C194" s="140"/>
      <c r="D194" s="142"/>
      <c r="E194" s="141"/>
      <c r="F194" s="140"/>
      <c r="G194" s="141"/>
      <c r="H194" s="140"/>
      <c r="I194" s="140"/>
    </row>
    <row r="195" spans="1:9" ht="13.8">
      <c r="A195" s="140"/>
      <c r="B195" s="141"/>
      <c r="C195" s="140"/>
      <c r="D195" s="142"/>
      <c r="E195" s="141"/>
      <c r="F195" s="140"/>
      <c r="G195" s="141"/>
      <c r="H195" s="140"/>
      <c r="I195" s="140"/>
    </row>
    <row r="196" spans="1:9" ht="13.8">
      <c r="A196" s="140"/>
      <c r="B196" s="141"/>
      <c r="C196" s="140"/>
      <c r="D196" s="142"/>
      <c r="E196" s="141"/>
      <c r="F196" s="140"/>
      <c r="G196" s="141"/>
      <c r="H196" s="140"/>
      <c r="I196" s="140"/>
    </row>
    <row r="197" spans="1:9" ht="13.8">
      <c r="A197" s="140"/>
      <c r="B197" s="141"/>
      <c r="C197" s="140"/>
      <c r="D197" s="142"/>
      <c r="E197" s="141"/>
      <c r="F197" s="140"/>
      <c r="G197" s="141"/>
      <c r="H197" s="140"/>
      <c r="I197" s="140"/>
    </row>
    <row r="198" spans="1:9" ht="13.8">
      <c r="A198" s="140"/>
      <c r="B198" s="141"/>
      <c r="C198" s="140"/>
      <c r="D198" s="142"/>
      <c r="E198" s="141"/>
      <c r="F198" s="140"/>
      <c r="G198" s="141"/>
      <c r="H198" s="140"/>
      <c r="I198" s="140"/>
    </row>
    <row r="199" spans="1:9" ht="13.8">
      <c r="A199" s="140"/>
      <c r="B199" s="141"/>
      <c r="C199" s="140"/>
      <c r="D199" s="142"/>
      <c r="E199" s="141"/>
      <c r="F199" s="140"/>
      <c r="G199" s="141"/>
      <c r="H199" s="140"/>
      <c r="I199" s="140"/>
    </row>
    <row r="200" spans="1:9" ht="13.8">
      <c r="A200" s="140"/>
      <c r="B200" s="141"/>
      <c r="C200" s="140"/>
      <c r="D200" s="142"/>
      <c r="E200" s="141"/>
      <c r="F200" s="140"/>
      <c r="G200" s="141"/>
      <c r="H200" s="140"/>
      <c r="I200" s="140"/>
    </row>
    <row r="201" spans="1:9" ht="13.8">
      <c r="A201" s="140"/>
      <c r="B201" s="141"/>
      <c r="C201" s="140"/>
      <c r="D201" s="142"/>
      <c r="E201" s="141"/>
      <c r="F201" s="140"/>
      <c r="G201" s="141"/>
      <c r="H201" s="140"/>
      <c r="I201" s="140"/>
    </row>
    <row r="202" spans="1:9" ht="13.8">
      <c r="A202" s="140"/>
      <c r="B202" s="141"/>
      <c r="C202" s="140"/>
      <c r="D202" s="142"/>
      <c r="E202" s="141"/>
      <c r="F202" s="140"/>
      <c r="G202" s="141"/>
      <c r="H202" s="140"/>
      <c r="I202" s="140"/>
    </row>
    <row r="203" spans="1:9" ht="13.8">
      <c r="A203" s="140"/>
      <c r="B203" s="141"/>
      <c r="C203" s="140"/>
      <c r="D203" s="142"/>
      <c r="E203" s="141"/>
      <c r="F203" s="140"/>
      <c r="G203" s="141"/>
      <c r="H203" s="140"/>
      <c r="I203" s="140"/>
    </row>
    <row r="204" spans="1:9" ht="13.8">
      <c r="A204" s="140"/>
      <c r="B204" s="141"/>
      <c r="C204" s="140"/>
      <c r="D204" s="142"/>
      <c r="E204" s="141"/>
      <c r="F204" s="140"/>
      <c r="G204" s="141"/>
      <c r="H204" s="140"/>
      <c r="I204" s="140"/>
    </row>
    <row r="205" spans="1:9" ht="13.8">
      <c r="A205" s="140"/>
      <c r="B205" s="141"/>
      <c r="C205" s="140"/>
      <c r="D205" s="142"/>
      <c r="E205" s="141"/>
      <c r="F205" s="140"/>
      <c r="G205" s="141"/>
      <c r="H205" s="140"/>
      <c r="I205" s="140"/>
    </row>
    <row r="206" spans="1:9" ht="13.8">
      <c r="A206" s="140"/>
      <c r="B206" s="141"/>
      <c r="C206" s="140"/>
      <c r="D206" s="142"/>
      <c r="E206" s="141"/>
      <c r="F206" s="140"/>
      <c r="G206" s="141"/>
      <c r="H206" s="140"/>
      <c r="I206" s="140"/>
    </row>
    <row r="207" spans="1:9" ht="13.8">
      <c r="A207" s="140"/>
      <c r="B207" s="141"/>
      <c r="C207" s="140"/>
      <c r="D207" s="142"/>
      <c r="E207" s="141"/>
      <c r="F207" s="140"/>
      <c r="G207" s="141"/>
      <c r="H207" s="140"/>
      <c r="I207" s="140"/>
    </row>
    <row r="208" spans="1:9" ht="13.8">
      <c r="A208" s="140"/>
      <c r="B208" s="141"/>
      <c r="C208" s="140"/>
      <c r="D208" s="142"/>
      <c r="E208" s="141"/>
      <c r="F208" s="140"/>
      <c r="G208" s="141"/>
      <c r="H208" s="140"/>
      <c r="I208" s="140"/>
    </row>
    <row r="209" spans="1:9" ht="13.8">
      <c r="A209" s="140"/>
      <c r="B209" s="141"/>
      <c r="C209" s="140"/>
      <c r="D209" s="142"/>
      <c r="E209" s="141"/>
      <c r="F209" s="140"/>
      <c r="G209" s="141"/>
      <c r="H209" s="140"/>
      <c r="I209" s="140"/>
    </row>
    <row r="210" spans="1:9" ht="13.8">
      <c r="A210" s="140"/>
      <c r="B210" s="141"/>
      <c r="C210" s="140"/>
      <c r="D210" s="142"/>
      <c r="E210" s="141"/>
      <c r="F210" s="140"/>
      <c r="G210" s="141"/>
      <c r="H210" s="140"/>
      <c r="I210" s="140"/>
    </row>
    <row r="211" spans="1:9" ht="13.8">
      <c r="A211" s="140"/>
      <c r="B211" s="141"/>
      <c r="C211" s="140"/>
      <c r="D211" s="142"/>
      <c r="E211" s="141"/>
      <c r="F211" s="140"/>
      <c r="G211" s="141"/>
      <c r="H211" s="140"/>
      <c r="I211" s="140"/>
    </row>
    <row r="212" spans="1:9" ht="13.8">
      <c r="A212" s="140"/>
      <c r="B212" s="141"/>
      <c r="C212" s="140"/>
      <c r="D212" s="142"/>
      <c r="E212" s="141"/>
      <c r="F212" s="140"/>
      <c r="G212" s="141"/>
      <c r="H212" s="140"/>
      <c r="I212" s="140"/>
    </row>
    <row r="213" spans="1:9" ht="13.8">
      <c r="A213" s="140"/>
      <c r="B213" s="141"/>
      <c r="C213" s="140"/>
      <c r="D213" s="142"/>
      <c r="E213" s="141"/>
      <c r="F213" s="140"/>
      <c r="G213" s="141"/>
      <c r="H213" s="140"/>
      <c r="I213" s="140"/>
    </row>
    <row r="214" spans="1:9" ht="13.8">
      <c r="A214" s="140"/>
      <c r="B214" s="141"/>
      <c r="C214" s="140"/>
      <c r="D214" s="142"/>
      <c r="E214" s="141"/>
      <c r="F214" s="140"/>
      <c r="G214" s="141"/>
      <c r="H214" s="140"/>
      <c r="I214" s="140"/>
    </row>
    <row r="215" spans="1:9" ht="13.8">
      <c r="A215" s="140"/>
      <c r="B215" s="141"/>
      <c r="C215" s="140"/>
      <c r="D215" s="142"/>
      <c r="E215" s="141"/>
      <c r="F215" s="140"/>
      <c r="G215" s="141"/>
      <c r="H215" s="140"/>
      <c r="I215" s="140"/>
    </row>
    <row r="216" spans="1:9" ht="13.8">
      <c r="A216" s="140"/>
      <c r="B216" s="141"/>
      <c r="C216" s="140"/>
      <c r="D216" s="142"/>
      <c r="E216" s="141"/>
      <c r="F216" s="140"/>
      <c r="G216" s="141"/>
      <c r="H216" s="140"/>
      <c r="I216" s="140"/>
    </row>
    <row r="217" spans="1:9" ht="13.8">
      <c r="A217" s="140"/>
      <c r="B217" s="141"/>
      <c r="C217" s="140"/>
      <c r="D217" s="142"/>
      <c r="E217" s="141"/>
      <c r="F217" s="140"/>
      <c r="G217" s="141"/>
      <c r="H217" s="140"/>
      <c r="I217" s="140"/>
    </row>
    <row r="218" spans="1:9" ht="13.8">
      <c r="A218" s="140"/>
      <c r="B218" s="141"/>
      <c r="C218" s="140"/>
      <c r="D218" s="142"/>
      <c r="E218" s="141"/>
      <c r="F218" s="140"/>
      <c r="G218" s="141"/>
      <c r="H218" s="140"/>
      <c r="I218" s="140"/>
    </row>
    <row r="219" spans="1:9" ht="13.8">
      <c r="A219" s="140"/>
      <c r="B219" s="141"/>
      <c r="C219" s="140"/>
      <c r="D219" s="142"/>
      <c r="E219" s="141"/>
      <c r="F219" s="140"/>
      <c r="G219" s="141"/>
      <c r="H219" s="140"/>
      <c r="I219" s="140"/>
    </row>
    <row r="220" spans="1:9" ht="13.8">
      <c r="A220" s="140"/>
      <c r="B220" s="141"/>
      <c r="C220" s="140"/>
      <c r="D220" s="142"/>
      <c r="E220" s="141"/>
      <c r="F220" s="140"/>
      <c r="G220" s="141"/>
      <c r="H220" s="140"/>
      <c r="I220" s="140"/>
    </row>
    <row r="221" spans="1:9" ht="13.8">
      <c r="A221" s="140"/>
      <c r="B221" s="141"/>
      <c r="C221" s="140"/>
      <c r="D221" s="142"/>
      <c r="E221" s="141"/>
      <c r="F221" s="140"/>
      <c r="G221" s="141"/>
      <c r="H221" s="140"/>
      <c r="I221" s="140"/>
    </row>
    <row r="222" spans="1:9" ht="13.8">
      <c r="A222" s="140"/>
      <c r="B222" s="141"/>
      <c r="C222" s="140"/>
      <c r="D222" s="142"/>
      <c r="E222" s="141"/>
      <c r="F222" s="140"/>
      <c r="G222" s="141"/>
      <c r="H222" s="140"/>
      <c r="I222" s="140"/>
    </row>
    <row r="223" spans="1:9" ht="13.8">
      <c r="A223" s="140"/>
      <c r="B223" s="141"/>
      <c r="C223" s="140"/>
      <c r="D223" s="142"/>
      <c r="E223" s="141"/>
      <c r="F223" s="140"/>
      <c r="G223" s="141"/>
      <c r="H223" s="140"/>
      <c r="I223" s="140"/>
    </row>
    <row r="224" spans="1:9" ht="13.8">
      <c r="A224" s="140"/>
      <c r="B224" s="141"/>
      <c r="C224" s="140"/>
      <c r="D224" s="142"/>
      <c r="E224" s="141"/>
      <c r="F224" s="140"/>
      <c r="G224" s="141"/>
      <c r="H224" s="140"/>
      <c r="I224" s="140"/>
    </row>
    <row r="225" spans="1:9" ht="13.8">
      <c r="A225" s="140"/>
      <c r="B225" s="141"/>
      <c r="C225" s="140"/>
      <c r="D225" s="142"/>
      <c r="E225" s="141"/>
      <c r="F225" s="140"/>
      <c r="G225" s="141"/>
      <c r="H225" s="140"/>
      <c r="I225" s="140"/>
    </row>
    <row r="226" spans="1:9" ht="13.8">
      <c r="A226" s="140"/>
      <c r="B226" s="141"/>
      <c r="C226" s="140"/>
      <c r="D226" s="142"/>
      <c r="E226" s="141"/>
      <c r="F226" s="140"/>
      <c r="G226" s="141"/>
      <c r="H226" s="140"/>
      <c r="I226" s="140"/>
    </row>
    <row r="227" spans="1:9" ht="13.8">
      <c r="A227" s="140"/>
      <c r="B227" s="141"/>
      <c r="C227" s="140"/>
      <c r="D227" s="142"/>
      <c r="E227" s="141"/>
      <c r="F227" s="140"/>
      <c r="G227" s="141"/>
      <c r="H227" s="140"/>
      <c r="I227" s="140"/>
    </row>
    <row r="228" spans="1:9" ht="13.8">
      <c r="A228" s="140"/>
      <c r="B228" s="141"/>
      <c r="C228" s="140"/>
      <c r="D228" s="142"/>
      <c r="E228" s="141"/>
      <c r="F228" s="140"/>
      <c r="G228" s="141"/>
      <c r="H228" s="140"/>
      <c r="I228" s="140"/>
    </row>
    <row r="229" spans="1:9" ht="13.8">
      <c r="A229" s="140"/>
      <c r="B229" s="141"/>
      <c r="C229" s="140"/>
      <c r="D229" s="142"/>
      <c r="E229" s="141"/>
      <c r="F229" s="140"/>
      <c r="G229" s="141"/>
      <c r="H229" s="140"/>
      <c r="I229" s="140"/>
    </row>
    <row r="230" spans="1:9" ht="13.8">
      <c r="A230" s="140"/>
      <c r="B230" s="141"/>
      <c r="C230" s="140"/>
      <c r="D230" s="142"/>
      <c r="E230" s="141"/>
      <c r="F230" s="140"/>
      <c r="G230" s="141"/>
      <c r="H230" s="140"/>
      <c r="I230" s="140"/>
    </row>
    <row r="231" spans="1:9" ht="13.8">
      <c r="A231" s="140"/>
      <c r="B231" s="141"/>
      <c r="C231" s="140"/>
      <c r="D231" s="142"/>
      <c r="E231" s="141"/>
      <c r="F231" s="140"/>
      <c r="G231" s="141"/>
      <c r="H231" s="140"/>
      <c r="I231" s="140"/>
    </row>
    <row r="232" spans="1:9" ht="13.8">
      <c r="A232" s="140"/>
      <c r="B232" s="141"/>
      <c r="C232" s="140"/>
      <c r="D232" s="142"/>
      <c r="E232" s="141"/>
      <c r="F232" s="140"/>
      <c r="G232" s="141"/>
      <c r="H232" s="140"/>
      <c r="I232" s="140"/>
    </row>
    <row r="233" spans="1:9" ht="13.8">
      <c r="A233" s="140"/>
      <c r="B233" s="141"/>
      <c r="C233" s="140"/>
      <c r="D233" s="142"/>
      <c r="E233" s="141"/>
      <c r="F233" s="140"/>
      <c r="G233" s="141"/>
      <c r="H233" s="140"/>
      <c r="I233" s="140"/>
    </row>
    <row r="234" spans="1:9" ht="13.8">
      <c r="A234" s="140"/>
      <c r="B234" s="141"/>
      <c r="C234" s="140"/>
      <c r="D234" s="142"/>
      <c r="E234" s="141"/>
      <c r="F234" s="140"/>
      <c r="G234" s="141"/>
      <c r="H234" s="140"/>
      <c r="I234" s="140"/>
    </row>
    <row r="235" spans="1:9" ht="13.8">
      <c r="A235" s="140"/>
      <c r="B235" s="141"/>
      <c r="C235" s="140"/>
      <c r="D235" s="142"/>
      <c r="E235" s="141"/>
      <c r="F235" s="140"/>
      <c r="G235" s="141"/>
      <c r="H235" s="140"/>
      <c r="I235" s="140"/>
    </row>
    <row r="236" spans="1:9" ht="13.8">
      <c r="A236" s="140"/>
      <c r="B236" s="141"/>
      <c r="C236" s="140"/>
      <c r="D236" s="142"/>
      <c r="E236" s="141"/>
      <c r="F236" s="140"/>
      <c r="G236" s="141"/>
      <c r="H236" s="140"/>
      <c r="I236" s="140"/>
    </row>
    <row r="237" spans="1:9" ht="13.8">
      <c r="A237" s="140"/>
      <c r="B237" s="141"/>
      <c r="C237" s="140"/>
      <c r="D237" s="142"/>
      <c r="E237" s="141"/>
      <c r="F237" s="140"/>
      <c r="G237" s="141"/>
      <c r="H237" s="140"/>
      <c r="I237" s="140"/>
    </row>
    <row r="238" spans="1:9" ht="13.8">
      <c r="A238" s="140"/>
      <c r="B238" s="141"/>
      <c r="C238" s="140"/>
      <c r="D238" s="142"/>
      <c r="E238" s="141"/>
      <c r="F238" s="140"/>
      <c r="G238" s="141"/>
      <c r="H238" s="140"/>
      <c r="I238" s="140"/>
    </row>
    <row r="239" spans="1:9" ht="13.8">
      <c r="A239" s="140"/>
      <c r="B239" s="141"/>
      <c r="C239" s="140"/>
      <c r="D239" s="142"/>
      <c r="E239" s="141"/>
      <c r="F239" s="140"/>
      <c r="G239" s="141"/>
      <c r="H239" s="140"/>
      <c r="I239" s="140"/>
    </row>
    <row r="240" spans="1:9" ht="13.8">
      <c r="A240" s="140"/>
      <c r="B240" s="141"/>
      <c r="C240" s="140"/>
      <c r="D240" s="142"/>
      <c r="E240" s="141"/>
      <c r="F240" s="140"/>
      <c r="G240" s="141"/>
      <c r="H240" s="140"/>
      <c r="I240" s="140"/>
    </row>
    <row r="241" spans="1:9" ht="13.8">
      <c r="A241" s="140"/>
      <c r="B241" s="141"/>
      <c r="C241" s="140"/>
      <c r="D241" s="142"/>
      <c r="E241" s="141"/>
      <c r="F241" s="140"/>
      <c r="G241" s="141"/>
      <c r="H241" s="140"/>
      <c r="I241" s="140"/>
    </row>
    <row r="242" spans="1:9" ht="13.8">
      <c r="A242" s="140"/>
      <c r="B242" s="141"/>
      <c r="C242" s="140"/>
      <c r="D242" s="142"/>
      <c r="E242" s="141"/>
      <c r="F242" s="140"/>
      <c r="G242" s="141"/>
      <c r="H242" s="140"/>
      <c r="I242" s="140"/>
    </row>
    <row r="243" spans="1:9" ht="13.8">
      <c r="A243" s="140"/>
      <c r="B243" s="141"/>
      <c r="C243" s="140"/>
      <c r="D243" s="142"/>
      <c r="E243" s="141"/>
      <c r="F243" s="140"/>
      <c r="G243" s="141"/>
      <c r="H243" s="140"/>
      <c r="I243" s="140"/>
    </row>
    <row r="244" spans="1:9" ht="13.8">
      <c r="A244" s="140"/>
      <c r="B244" s="141"/>
      <c r="C244" s="140"/>
      <c r="D244" s="142"/>
      <c r="E244" s="141"/>
      <c r="F244" s="140"/>
      <c r="G244" s="141"/>
      <c r="H244" s="140"/>
      <c r="I244" s="140"/>
    </row>
    <row r="245" spans="1:9" ht="13.8">
      <c r="A245" s="140"/>
      <c r="B245" s="141"/>
      <c r="C245" s="140"/>
      <c r="D245" s="142"/>
      <c r="E245" s="141"/>
      <c r="F245" s="140"/>
      <c r="G245" s="141"/>
      <c r="H245" s="140"/>
      <c r="I245" s="140"/>
    </row>
    <row r="246" spans="1:9" ht="13.8">
      <c r="A246" s="140"/>
      <c r="B246" s="141"/>
      <c r="C246" s="140"/>
      <c r="D246" s="142"/>
      <c r="E246" s="141"/>
      <c r="F246" s="140"/>
      <c r="G246" s="141"/>
      <c r="H246" s="140"/>
      <c r="I246" s="140"/>
    </row>
    <row r="247" spans="1:9" ht="13.8">
      <c r="A247" s="140"/>
      <c r="B247" s="141"/>
      <c r="C247" s="140"/>
      <c r="D247" s="142"/>
      <c r="E247" s="141"/>
      <c r="F247" s="140"/>
      <c r="G247" s="141"/>
      <c r="H247" s="140"/>
      <c r="I247" s="140"/>
    </row>
    <row r="248" spans="1:9" ht="13.8">
      <c r="A248" s="140"/>
      <c r="B248" s="141"/>
      <c r="C248" s="140"/>
      <c r="D248" s="142"/>
      <c r="E248" s="141"/>
      <c r="F248" s="140"/>
      <c r="G248" s="141"/>
      <c r="H248" s="140"/>
      <c r="I248" s="140"/>
    </row>
    <row r="249" spans="1:9" ht="13.8">
      <c r="A249" s="140"/>
      <c r="B249" s="141"/>
      <c r="C249" s="140"/>
      <c r="D249" s="142"/>
      <c r="E249" s="141"/>
      <c r="F249" s="140"/>
      <c r="G249" s="141"/>
      <c r="H249" s="140"/>
      <c r="I249" s="140"/>
    </row>
    <row r="250" spans="1:9" ht="13.8">
      <c r="A250" s="140"/>
      <c r="B250" s="141"/>
      <c r="C250" s="140"/>
      <c r="D250" s="142"/>
      <c r="E250" s="141"/>
      <c r="F250" s="140"/>
      <c r="G250" s="141"/>
      <c r="H250" s="140"/>
      <c r="I250" s="140"/>
    </row>
    <row r="251" spans="1:9" ht="13.8">
      <c r="A251" s="140"/>
      <c r="B251" s="141"/>
      <c r="C251" s="140"/>
      <c r="D251" s="142"/>
      <c r="E251" s="141"/>
      <c r="F251" s="140"/>
      <c r="G251" s="141"/>
      <c r="H251" s="140"/>
      <c r="I251" s="140"/>
    </row>
    <row r="252" spans="1:9" ht="13.8">
      <c r="A252" s="140"/>
      <c r="B252" s="141"/>
      <c r="C252" s="140"/>
      <c r="D252" s="142"/>
      <c r="E252" s="141"/>
      <c r="F252" s="140"/>
      <c r="G252" s="141"/>
      <c r="H252" s="140"/>
      <c r="I252" s="140"/>
    </row>
    <row r="253" spans="1:9" ht="13.8">
      <c r="A253" s="140"/>
      <c r="B253" s="141"/>
      <c r="C253" s="140"/>
      <c r="D253" s="142"/>
      <c r="E253" s="141"/>
      <c r="F253" s="140"/>
      <c r="G253" s="141"/>
      <c r="H253" s="140"/>
      <c r="I253" s="140"/>
    </row>
    <row r="254" spans="1:9" ht="13.8">
      <c r="A254" s="140"/>
      <c r="B254" s="141"/>
      <c r="C254" s="140"/>
      <c r="D254" s="142"/>
      <c r="E254" s="141"/>
      <c r="F254" s="140"/>
      <c r="G254" s="141"/>
      <c r="H254" s="140"/>
      <c r="I254" s="140"/>
    </row>
    <row r="255" spans="1:9" ht="13.8">
      <c r="A255" s="140"/>
      <c r="B255" s="141"/>
      <c r="C255" s="140"/>
      <c r="D255" s="142"/>
      <c r="E255" s="141"/>
      <c r="F255" s="140"/>
      <c r="G255" s="141"/>
      <c r="H255" s="140"/>
      <c r="I255" s="140"/>
    </row>
    <row r="256" spans="1:9" ht="13.8">
      <c r="A256" s="140"/>
      <c r="B256" s="141"/>
      <c r="C256" s="140"/>
      <c r="D256" s="142"/>
      <c r="E256" s="141"/>
      <c r="F256" s="140"/>
      <c r="G256" s="141"/>
      <c r="H256" s="140"/>
      <c r="I256" s="140"/>
    </row>
    <row r="257" spans="1:9" ht="13.8">
      <c r="A257" s="140"/>
      <c r="B257" s="141"/>
      <c r="C257" s="140"/>
      <c r="D257" s="142"/>
      <c r="E257" s="141"/>
      <c r="F257" s="140"/>
      <c r="G257" s="141"/>
      <c r="H257" s="140"/>
      <c r="I257" s="140"/>
    </row>
    <row r="258" spans="1:9" ht="13.8">
      <c r="A258" s="140"/>
      <c r="B258" s="141"/>
      <c r="C258" s="140"/>
      <c r="D258" s="142"/>
      <c r="E258" s="141"/>
      <c r="F258" s="140"/>
      <c r="G258" s="141"/>
      <c r="H258" s="140"/>
      <c r="I258" s="140"/>
    </row>
    <row r="259" spans="1:9" ht="13.8">
      <c r="A259" s="140"/>
      <c r="B259" s="141"/>
      <c r="C259" s="140"/>
      <c r="D259" s="142"/>
      <c r="E259" s="141"/>
      <c r="F259" s="140"/>
      <c r="G259" s="141"/>
      <c r="H259" s="140"/>
      <c r="I259" s="140"/>
    </row>
    <row r="260" spans="1:9" ht="13.8">
      <c r="A260" s="140"/>
      <c r="B260" s="141"/>
      <c r="C260" s="140"/>
      <c r="D260" s="142"/>
      <c r="E260" s="141"/>
      <c r="F260" s="140"/>
      <c r="G260" s="141"/>
      <c r="H260" s="140"/>
      <c r="I260" s="140"/>
    </row>
    <row r="261" spans="1:9" ht="13.8">
      <c r="A261" s="140"/>
      <c r="B261" s="141"/>
      <c r="C261" s="140"/>
      <c r="D261" s="142"/>
      <c r="E261" s="141"/>
      <c r="F261" s="140"/>
      <c r="G261" s="141"/>
      <c r="H261" s="140"/>
      <c r="I261" s="140"/>
    </row>
    <row r="262" spans="1:9" ht="13.8">
      <c r="A262" s="140"/>
      <c r="B262" s="141"/>
      <c r="C262" s="140"/>
      <c r="D262" s="142"/>
      <c r="E262" s="141"/>
      <c r="F262" s="140"/>
      <c r="G262" s="141"/>
      <c r="H262" s="140"/>
      <c r="I262" s="140"/>
    </row>
    <row r="263" spans="1:9" ht="13.8">
      <c r="A263" s="140"/>
      <c r="B263" s="141"/>
      <c r="C263" s="140"/>
      <c r="D263" s="142"/>
      <c r="E263" s="141"/>
      <c r="F263" s="140"/>
      <c r="G263" s="141"/>
      <c r="H263" s="140"/>
      <c r="I263" s="140"/>
    </row>
    <row r="264" spans="1:9" ht="13.8">
      <c r="A264" s="140"/>
      <c r="B264" s="141"/>
      <c r="C264" s="140"/>
      <c r="D264" s="142"/>
      <c r="E264" s="141"/>
      <c r="F264" s="140"/>
      <c r="G264" s="141"/>
      <c r="H264" s="140"/>
      <c r="I264" s="140"/>
    </row>
    <row r="265" spans="1:9" ht="13.8">
      <c r="A265" s="140"/>
      <c r="B265" s="141"/>
      <c r="C265" s="140"/>
      <c r="D265" s="142"/>
      <c r="E265" s="141"/>
      <c r="F265" s="140"/>
      <c r="G265" s="141"/>
      <c r="H265" s="140"/>
      <c r="I265" s="140"/>
    </row>
    <row r="266" spans="1:9" ht="13.8">
      <c r="A266" s="140"/>
      <c r="B266" s="141"/>
      <c r="C266" s="140"/>
      <c r="D266" s="142"/>
      <c r="E266" s="141"/>
      <c r="F266" s="140"/>
      <c r="G266" s="141"/>
      <c r="H266" s="140"/>
      <c r="I266" s="140"/>
    </row>
    <row r="267" spans="1:9" ht="13.8">
      <c r="A267" s="140"/>
      <c r="B267" s="141"/>
      <c r="C267" s="140"/>
      <c r="D267" s="142"/>
      <c r="E267" s="141"/>
      <c r="F267" s="140"/>
      <c r="G267" s="141"/>
      <c r="H267" s="140"/>
      <c r="I267" s="140"/>
    </row>
    <row r="268" spans="1:9" ht="13.8">
      <c r="A268" s="140"/>
      <c r="B268" s="141"/>
      <c r="C268" s="140"/>
      <c r="D268" s="142"/>
      <c r="E268" s="141"/>
      <c r="F268" s="140"/>
      <c r="G268" s="141"/>
      <c r="H268" s="140"/>
      <c r="I268" s="140"/>
    </row>
    <row r="269" spans="1:9" ht="13.8">
      <c r="A269" s="140"/>
      <c r="B269" s="141"/>
      <c r="C269" s="140"/>
      <c r="D269" s="142"/>
      <c r="E269" s="141"/>
      <c r="F269" s="140"/>
      <c r="G269" s="141"/>
      <c r="H269" s="140"/>
      <c r="I269" s="140"/>
    </row>
    <row r="270" spans="1:9" ht="13.8">
      <c r="A270" s="140"/>
      <c r="B270" s="141"/>
      <c r="C270" s="140"/>
      <c r="D270" s="142"/>
      <c r="E270" s="141"/>
      <c r="F270" s="140"/>
      <c r="G270" s="141"/>
      <c r="H270" s="140"/>
      <c r="I270" s="140"/>
    </row>
    <row r="271" spans="1:9" ht="13.8">
      <c r="A271" s="140"/>
      <c r="B271" s="141"/>
      <c r="C271" s="140"/>
      <c r="D271" s="142"/>
      <c r="E271" s="141"/>
      <c r="F271" s="140"/>
      <c r="G271" s="141"/>
      <c r="H271" s="140"/>
      <c r="I271" s="140"/>
    </row>
    <row r="272" spans="1:9" ht="13.8">
      <c r="A272" s="140"/>
      <c r="B272" s="141"/>
      <c r="C272" s="140"/>
      <c r="D272" s="142"/>
      <c r="E272" s="141"/>
      <c r="F272" s="140"/>
      <c r="G272" s="141"/>
      <c r="H272" s="140"/>
      <c r="I272" s="140"/>
    </row>
    <row r="273" spans="1:9" ht="13.8">
      <c r="A273" s="140"/>
      <c r="B273" s="141"/>
      <c r="C273" s="140"/>
      <c r="D273" s="142"/>
      <c r="E273" s="141"/>
      <c r="F273" s="140"/>
      <c r="G273" s="141"/>
      <c r="H273" s="140"/>
      <c r="I273" s="140"/>
    </row>
    <row r="274" spans="1:9" ht="13.8">
      <c r="A274" s="140"/>
      <c r="B274" s="141"/>
      <c r="C274" s="140"/>
      <c r="D274" s="142"/>
      <c r="E274" s="141"/>
      <c r="F274" s="140"/>
      <c r="G274" s="141"/>
      <c r="H274" s="140"/>
      <c r="I274" s="140"/>
    </row>
    <row r="275" spans="1:9" ht="13.8">
      <c r="A275" s="140"/>
      <c r="B275" s="141"/>
      <c r="C275" s="140"/>
      <c r="D275" s="142"/>
      <c r="E275" s="141"/>
      <c r="F275" s="140"/>
      <c r="G275" s="141"/>
      <c r="H275" s="140"/>
      <c r="I275" s="140"/>
    </row>
    <row r="276" spans="1:9" ht="13.8">
      <c r="A276" s="140"/>
      <c r="B276" s="141"/>
      <c r="C276" s="140"/>
      <c r="D276" s="142"/>
      <c r="E276" s="141"/>
      <c r="F276" s="140"/>
      <c r="G276" s="141"/>
      <c r="H276" s="140"/>
      <c r="I276" s="140"/>
    </row>
    <row r="277" spans="1:9" ht="13.8">
      <c r="A277" s="140"/>
      <c r="B277" s="141"/>
      <c r="C277" s="140"/>
      <c r="D277" s="142"/>
      <c r="E277" s="141"/>
      <c r="F277" s="140"/>
      <c r="G277" s="141"/>
      <c r="H277" s="140"/>
      <c r="I277" s="140"/>
    </row>
    <row r="278" spans="1:9" ht="13.8">
      <c r="A278" s="140"/>
      <c r="B278" s="141"/>
      <c r="C278" s="140"/>
      <c r="D278" s="142"/>
      <c r="E278" s="141"/>
      <c r="F278" s="140"/>
      <c r="G278" s="141"/>
      <c r="H278" s="140"/>
      <c r="I278" s="140"/>
    </row>
    <row r="279" spans="1:9" ht="13.8">
      <c r="A279" s="140"/>
      <c r="B279" s="141"/>
      <c r="C279" s="140"/>
      <c r="D279" s="142"/>
      <c r="E279" s="141"/>
      <c r="F279" s="140"/>
      <c r="G279" s="141"/>
      <c r="H279" s="140"/>
      <c r="I279" s="140"/>
    </row>
    <row r="280" spans="1:9" ht="13.8">
      <c r="A280" s="140"/>
      <c r="B280" s="141"/>
      <c r="C280" s="140"/>
      <c r="D280" s="142"/>
      <c r="E280" s="141"/>
      <c r="F280" s="140"/>
      <c r="G280" s="141"/>
      <c r="H280" s="140"/>
      <c r="I280" s="140"/>
    </row>
    <row r="281" spans="1:9" ht="13.8">
      <c r="A281" s="140"/>
      <c r="B281" s="141"/>
      <c r="C281" s="140"/>
      <c r="D281" s="142"/>
      <c r="E281" s="141"/>
      <c r="F281" s="140"/>
      <c r="G281" s="141"/>
      <c r="H281" s="140"/>
      <c r="I281" s="140"/>
    </row>
    <row r="282" spans="1:9" ht="13.8">
      <c r="A282" s="140"/>
      <c r="B282" s="141"/>
      <c r="C282" s="140"/>
      <c r="D282" s="142"/>
      <c r="E282" s="141"/>
      <c r="F282" s="140"/>
      <c r="G282" s="141"/>
      <c r="H282" s="140"/>
      <c r="I282" s="140"/>
    </row>
    <row r="283" spans="1:9" ht="13.8">
      <c r="A283" s="140"/>
      <c r="B283" s="141"/>
      <c r="C283" s="140"/>
      <c r="D283" s="142"/>
      <c r="E283" s="141"/>
      <c r="F283" s="140"/>
      <c r="G283" s="141"/>
      <c r="H283" s="140"/>
      <c r="I283" s="140"/>
    </row>
    <row r="284" spans="1:9" ht="13.8">
      <c r="A284" s="140"/>
      <c r="B284" s="141"/>
      <c r="C284" s="140"/>
      <c r="D284" s="142"/>
      <c r="E284" s="141"/>
      <c r="F284" s="140"/>
      <c r="G284" s="141"/>
      <c r="H284" s="140"/>
      <c r="I284" s="140"/>
    </row>
    <row r="285" spans="1:9" ht="13.8">
      <c r="A285" s="140"/>
      <c r="B285" s="141"/>
      <c r="C285" s="140"/>
      <c r="D285" s="142"/>
      <c r="E285" s="141"/>
      <c r="F285" s="140"/>
      <c r="G285" s="141"/>
      <c r="H285" s="140"/>
      <c r="I285" s="140"/>
    </row>
    <row r="286" spans="1:9" ht="13.8">
      <c r="A286" s="140"/>
      <c r="B286" s="141"/>
      <c r="C286" s="140"/>
      <c r="D286" s="142"/>
      <c r="E286" s="141"/>
      <c r="F286" s="140"/>
      <c r="G286" s="141"/>
      <c r="H286" s="140"/>
      <c r="I286" s="140"/>
    </row>
    <row r="287" spans="1:9" ht="13.8">
      <c r="A287" s="140"/>
      <c r="B287" s="141"/>
      <c r="C287" s="140"/>
      <c r="D287" s="142"/>
      <c r="E287" s="141"/>
      <c r="F287" s="140"/>
      <c r="G287" s="141"/>
      <c r="H287" s="140"/>
      <c r="I287" s="140"/>
    </row>
    <row r="288" spans="1:9" ht="13.8">
      <c r="A288" s="140"/>
      <c r="B288" s="141"/>
      <c r="C288" s="140"/>
      <c r="D288" s="142"/>
      <c r="E288" s="141"/>
      <c r="F288" s="140"/>
      <c r="G288" s="141"/>
      <c r="H288" s="140"/>
      <c r="I288" s="140"/>
    </row>
    <row r="289" spans="1:9" ht="13.8">
      <c r="A289" s="140"/>
      <c r="B289" s="141"/>
      <c r="C289" s="140"/>
      <c r="D289" s="142"/>
      <c r="E289" s="141"/>
      <c r="F289" s="140"/>
      <c r="G289" s="141"/>
      <c r="H289" s="140"/>
      <c r="I289" s="140"/>
    </row>
    <row r="290" spans="1:9" ht="13.8">
      <c r="A290" s="140"/>
      <c r="B290" s="141"/>
      <c r="C290" s="140"/>
      <c r="D290" s="142"/>
      <c r="E290" s="141"/>
      <c r="F290" s="140"/>
      <c r="G290" s="141"/>
      <c r="H290" s="140"/>
      <c r="I290" s="140"/>
    </row>
    <row r="291" spans="1:9" ht="13.8">
      <c r="A291" s="140"/>
      <c r="B291" s="141"/>
      <c r="C291" s="140"/>
      <c r="D291" s="142"/>
      <c r="E291" s="141"/>
      <c r="F291" s="140"/>
      <c r="G291" s="141"/>
      <c r="H291" s="140"/>
      <c r="I291" s="140"/>
    </row>
    <row r="292" spans="1:9" ht="13.8">
      <c r="A292" s="140"/>
      <c r="B292" s="141"/>
      <c r="C292" s="140"/>
      <c r="D292" s="142"/>
      <c r="E292" s="141"/>
      <c r="F292" s="140"/>
      <c r="G292" s="141"/>
      <c r="H292" s="140"/>
      <c r="I292" s="140"/>
    </row>
    <row r="293" spans="1:9" ht="13.8">
      <c r="A293" s="140"/>
      <c r="B293" s="141"/>
      <c r="C293" s="140"/>
      <c r="D293" s="142"/>
      <c r="E293" s="141"/>
      <c r="F293" s="140"/>
      <c r="G293" s="141"/>
      <c r="H293" s="140"/>
      <c r="I293" s="140"/>
    </row>
    <row r="294" spans="1:9" ht="13.8">
      <c r="A294" s="140"/>
      <c r="B294" s="141"/>
      <c r="C294" s="140"/>
      <c r="D294" s="142"/>
      <c r="E294" s="141"/>
      <c r="F294" s="140"/>
      <c r="G294" s="141"/>
      <c r="H294" s="140"/>
      <c r="I294" s="140"/>
    </row>
    <row r="295" spans="1:9" ht="13.8">
      <c r="A295" s="140"/>
      <c r="B295" s="141"/>
      <c r="C295" s="140"/>
      <c r="D295" s="142"/>
      <c r="E295" s="141"/>
      <c r="F295" s="140"/>
      <c r="G295" s="141"/>
      <c r="H295" s="140"/>
      <c r="I295" s="140"/>
    </row>
    <row r="296" spans="1:9" ht="13.8">
      <c r="A296" s="140"/>
      <c r="B296" s="141"/>
      <c r="C296" s="140"/>
      <c r="D296" s="142"/>
      <c r="E296" s="141"/>
      <c r="F296" s="140"/>
      <c r="G296" s="141"/>
      <c r="H296" s="140"/>
      <c r="I296" s="140"/>
    </row>
    <row r="297" spans="1:9" ht="13.8">
      <c r="A297" s="140"/>
      <c r="B297" s="141"/>
      <c r="C297" s="140"/>
      <c r="D297" s="142"/>
      <c r="E297" s="141"/>
      <c r="F297" s="140"/>
      <c r="G297" s="141"/>
      <c r="H297" s="140"/>
      <c r="I297" s="140"/>
    </row>
    <row r="298" spans="1:9" ht="13.8">
      <c r="A298" s="140"/>
      <c r="B298" s="141"/>
      <c r="C298" s="140"/>
      <c r="D298" s="142"/>
      <c r="E298" s="141"/>
      <c r="F298" s="140"/>
      <c r="G298" s="141"/>
      <c r="H298" s="140"/>
      <c r="I298" s="140"/>
    </row>
    <row r="299" spans="1:9" ht="13.8">
      <c r="A299" s="140"/>
      <c r="B299" s="141"/>
      <c r="C299" s="140"/>
      <c r="D299" s="142"/>
      <c r="E299" s="141"/>
      <c r="F299" s="140"/>
      <c r="G299" s="141"/>
      <c r="H299" s="140"/>
      <c r="I299" s="140"/>
    </row>
    <row r="300" spans="1:9" ht="13.8">
      <c r="A300" s="140"/>
      <c r="B300" s="141"/>
      <c r="C300" s="140"/>
      <c r="D300" s="142"/>
      <c r="E300" s="141"/>
      <c r="F300" s="140"/>
      <c r="G300" s="141"/>
      <c r="H300" s="140"/>
      <c r="I300" s="140"/>
    </row>
    <row r="301" spans="1:9" ht="13.8">
      <c r="A301" s="140"/>
      <c r="B301" s="141"/>
      <c r="C301" s="140"/>
      <c r="D301" s="142"/>
      <c r="E301" s="141"/>
      <c r="F301" s="140"/>
      <c r="G301" s="141"/>
      <c r="H301" s="140"/>
      <c r="I301" s="140"/>
    </row>
    <row r="302" spans="1:9" ht="13.8">
      <c r="A302" s="140"/>
      <c r="B302" s="141"/>
      <c r="C302" s="140"/>
      <c r="D302" s="142"/>
      <c r="E302" s="141"/>
      <c r="F302" s="140"/>
      <c r="G302" s="141"/>
      <c r="H302" s="140"/>
      <c r="I302" s="140"/>
    </row>
    <row r="303" spans="1:9" ht="13.8">
      <c r="A303" s="140"/>
      <c r="B303" s="141"/>
      <c r="C303" s="140"/>
      <c r="D303" s="142"/>
      <c r="E303" s="141"/>
      <c r="F303" s="140"/>
      <c r="G303" s="141"/>
      <c r="H303" s="140"/>
      <c r="I303" s="140"/>
    </row>
    <row r="304" spans="1:9" ht="13.8">
      <c r="A304" s="140"/>
      <c r="B304" s="141"/>
      <c r="C304" s="140"/>
      <c r="D304" s="142"/>
      <c r="E304" s="141"/>
      <c r="F304" s="140"/>
      <c r="G304" s="141"/>
      <c r="H304" s="140"/>
      <c r="I304" s="140"/>
    </row>
    <row r="305" spans="1:9" ht="13.8">
      <c r="A305" s="140"/>
      <c r="B305" s="141"/>
      <c r="C305" s="140"/>
      <c r="D305" s="142"/>
      <c r="E305" s="141"/>
      <c r="F305" s="140"/>
      <c r="G305" s="141"/>
      <c r="H305" s="140"/>
      <c r="I305" s="140"/>
    </row>
    <row r="306" spans="1:9" ht="13.8">
      <c r="A306" s="140"/>
      <c r="B306" s="141"/>
      <c r="C306" s="140"/>
      <c r="D306" s="142"/>
      <c r="E306" s="141"/>
      <c r="F306" s="140"/>
      <c r="G306" s="141"/>
      <c r="H306" s="140"/>
      <c r="I306" s="140"/>
    </row>
    <row r="307" spans="1:9" ht="13.8">
      <c r="A307" s="140"/>
      <c r="B307" s="141"/>
      <c r="C307" s="140"/>
      <c r="D307" s="142"/>
      <c r="E307" s="141"/>
      <c r="F307" s="140"/>
      <c r="G307" s="141"/>
      <c r="H307" s="140"/>
      <c r="I307" s="140"/>
    </row>
    <row r="308" spans="1:9" ht="13.8">
      <c r="A308" s="140"/>
      <c r="B308" s="141"/>
      <c r="C308" s="140"/>
      <c r="D308" s="142"/>
      <c r="E308" s="141"/>
      <c r="F308" s="140"/>
      <c r="G308" s="141"/>
      <c r="H308" s="140"/>
      <c r="I308" s="140"/>
    </row>
    <row r="309" spans="1:9" ht="13.8">
      <c r="A309" s="140"/>
      <c r="B309" s="141"/>
      <c r="C309" s="140"/>
      <c r="D309" s="142"/>
      <c r="E309" s="141"/>
      <c r="F309" s="140"/>
      <c r="G309" s="141"/>
      <c r="H309" s="140"/>
      <c r="I309" s="140"/>
    </row>
    <row r="310" spans="1:9" ht="13.8">
      <c r="A310" s="140"/>
      <c r="B310" s="141"/>
      <c r="C310" s="140"/>
      <c r="D310" s="142"/>
      <c r="E310" s="141"/>
      <c r="F310" s="140"/>
      <c r="G310" s="141"/>
      <c r="H310" s="140"/>
      <c r="I310" s="140"/>
    </row>
    <row r="311" spans="1:9" ht="13.8">
      <c r="A311" s="140"/>
      <c r="B311" s="141"/>
      <c r="C311" s="140"/>
      <c r="D311" s="142"/>
      <c r="E311" s="141"/>
      <c r="F311" s="140"/>
      <c r="G311" s="141"/>
      <c r="H311" s="140"/>
      <c r="I311" s="140"/>
    </row>
    <row r="312" spans="1:9" ht="13.8">
      <c r="A312" s="140"/>
      <c r="B312" s="141"/>
      <c r="C312" s="140"/>
      <c r="D312" s="142"/>
      <c r="E312" s="141"/>
      <c r="F312" s="140"/>
      <c r="G312" s="141"/>
      <c r="H312" s="140"/>
      <c r="I312" s="140"/>
    </row>
    <row r="313" spans="1:9" ht="13.8">
      <c r="A313" s="140"/>
      <c r="B313" s="141"/>
      <c r="C313" s="140"/>
      <c r="D313" s="142"/>
      <c r="E313" s="141"/>
      <c r="F313" s="140"/>
      <c r="G313" s="141"/>
      <c r="H313" s="140"/>
      <c r="I313" s="140"/>
    </row>
    <row r="314" spans="1:9" ht="13.8">
      <c r="A314" s="140"/>
      <c r="B314" s="141"/>
      <c r="C314" s="140"/>
      <c r="D314" s="142"/>
      <c r="E314" s="141"/>
      <c r="F314" s="140"/>
      <c r="G314" s="141"/>
      <c r="H314" s="140"/>
      <c r="I314" s="140"/>
    </row>
    <row r="315" spans="1:9" ht="13.8">
      <c r="A315" s="140"/>
      <c r="B315" s="141"/>
      <c r="C315" s="140"/>
      <c r="D315" s="142"/>
      <c r="E315" s="141"/>
      <c r="F315" s="140"/>
      <c r="G315" s="141"/>
      <c r="H315" s="140"/>
      <c r="I315" s="140"/>
    </row>
    <row r="316" spans="1:9" ht="13.8">
      <c r="A316" s="140"/>
      <c r="B316" s="141"/>
      <c r="C316" s="140"/>
      <c r="D316" s="142"/>
      <c r="E316" s="141"/>
      <c r="F316" s="140"/>
      <c r="G316" s="141"/>
      <c r="H316" s="140"/>
      <c r="I316" s="140"/>
    </row>
    <row r="317" spans="1:9" ht="13.8">
      <c r="A317" s="140"/>
      <c r="B317" s="141"/>
      <c r="C317" s="140"/>
      <c r="D317" s="142"/>
      <c r="E317" s="141"/>
      <c r="F317" s="140"/>
      <c r="G317" s="141"/>
      <c r="H317" s="140"/>
      <c r="I317" s="140"/>
    </row>
    <row r="318" spans="1:9" ht="13.8">
      <c r="A318" s="140"/>
      <c r="B318" s="141"/>
      <c r="C318" s="140"/>
      <c r="D318" s="142"/>
      <c r="E318" s="141"/>
      <c r="F318" s="140"/>
      <c r="G318" s="141"/>
      <c r="H318" s="140"/>
      <c r="I318" s="140"/>
    </row>
    <row r="319" spans="1:9" ht="13.8">
      <c r="A319" s="140"/>
      <c r="B319" s="141"/>
      <c r="C319" s="140"/>
      <c r="D319" s="142"/>
      <c r="E319" s="141"/>
      <c r="F319" s="140"/>
      <c r="G319" s="141"/>
      <c r="H319" s="140"/>
      <c r="I319" s="140"/>
    </row>
    <row r="320" spans="1:9" ht="13.8">
      <c r="A320" s="140"/>
      <c r="B320" s="141"/>
      <c r="C320" s="140"/>
      <c r="D320" s="142"/>
      <c r="E320" s="141"/>
      <c r="F320" s="140"/>
      <c r="G320" s="141"/>
      <c r="H320" s="140"/>
      <c r="I320" s="140"/>
    </row>
    <row r="321" spans="1:9" ht="13.8">
      <c r="A321" s="140"/>
      <c r="B321" s="141"/>
      <c r="C321" s="140"/>
      <c r="D321" s="142"/>
      <c r="E321" s="141"/>
      <c r="F321" s="140"/>
      <c r="G321" s="141"/>
      <c r="H321" s="140"/>
      <c r="I321" s="140"/>
    </row>
    <row r="322" spans="1:9" ht="13.8">
      <c r="A322" s="140"/>
      <c r="B322" s="141"/>
      <c r="C322" s="140"/>
      <c r="D322" s="142"/>
      <c r="E322" s="141"/>
      <c r="F322" s="140"/>
      <c r="G322" s="141"/>
      <c r="H322" s="140"/>
      <c r="I322" s="140"/>
    </row>
    <row r="323" spans="1:9" ht="13.8">
      <c r="A323" s="140"/>
      <c r="B323" s="141"/>
      <c r="C323" s="140"/>
      <c r="D323" s="142"/>
      <c r="E323" s="141"/>
      <c r="F323" s="140"/>
      <c r="G323" s="141"/>
      <c r="H323" s="140"/>
      <c r="I323" s="140"/>
    </row>
    <row r="324" spans="1:9" ht="13.8">
      <c r="A324" s="140"/>
      <c r="B324" s="141"/>
      <c r="C324" s="140"/>
      <c r="D324" s="142"/>
      <c r="E324" s="141"/>
      <c r="F324" s="140"/>
      <c r="G324" s="141"/>
      <c r="H324" s="140"/>
      <c r="I324" s="140"/>
    </row>
    <row r="325" spans="1:9" ht="13.8">
      <c r="A325" s="140"/>
      <c r="B325" s="141"/>
      <c r="C325" s="140"/>
      <c r="D325" s="142"/>
      <c r="E325" s="141"/>
      <c r="F325" s="140"/>
      <c r="G325" s="141"/>
      <c r="H325" s="140"/>
      <c r="I325" s="140"/>
    </row>
    <row r="326" spans="1:9" ht="13.8">
      <c r="A326" s="140"/>
      <c r="B326" s="141"/>
      <c r="C326" s="140"/>
      <c r="D326" s="142"/>
      <c r="E326" s="141"/>
      <c r="F326" s="140"/>
      <c r="G326" s="141"/>
      <c r="H326" s="140"/>
      <c r="I326" s="140"/>
    </row>
    <row r="327" spans="1:9" ht="13.8">
      <c r="A327" s="140"/>
      <c r="B327" s="141"/>
      <c r="C327" s="140"/>
      <c r="D327" s="142"/>
      <c r="E327" s="141"/>
      <c r="F327" s="140"/>
      <c r="G327" s="141"/>
      <c r="H327" s="140"/>
      <c r="I327" s="140"/>
    </row>
    <row r="328" spans="1:9" ht="13.8">
      <c r="A328" s="140"/>
      <c r="B328" s="141"/>
      <c r="C328" s="140"/>
      <c r="D328" s="142"/>
      <c r="E328" s="141"/>
      <c r="F328" s="140"/>
      <c r="G328" s="141"/>
      <c r="H328" s="140"/>
      <c r="I328" s="140"/>
    </row>
    <row r="329" spans="1:9" ht="13.8">
      <c r="A329" s="140"/>
      <c r="B329" s="141"/>
      <c r="C329" s="140"/>
      <c r="D329" s="142"/>
      <c r="E329" s="141"/>
      <c r="F329" s="140"/>
      <c r="G329" s="141"/>
      <c r="H329" s="140"/>
      <c r="I329" s="140"/>
    </row>
    <row r="330" spans="1:9" ht="13.8">
      <c r="A330" s="140"/>
      <c r="B330" s="141"/>
      <c r="C330" s="140"/>
      <c r="D330" s="142"/>
      <c r="E330" s="141"/>
      <c r="F330" s="140"/>
      <c r="G330" s="141"/>
      <c r="H330" s="140"/>
      <c r="I330" s="140"/>
    </row>
    <row r="331" spans="1:9" ht="13.8">
      <c r="A331" s="140"/>
      <c r="B331" s="141"/>
      <c r="C331" s="140"/>
      <c r="D331" s="142"/>
      <c r="E331" s="141"/>
      <c r="F331" s="140"/>
      <c r="G331" s="141"/>
      <c r="H331" s="140"/>
      <c r="I331" s="140"/>
    </row>
    <row r="332" spans="1:9" ht="13.8">
      <c r="A332" s="140"/>
      <c r="B332" s="141"/>
      <c r="C332" s="140"/>
      <c r="D332" s="142"/>
      <c r="E332" s="141"/>
      <c r="F332" s="140"/>
      <c r="G332" s="141"/>
      <c r="H332" s="140"/>
      <c r="I332" s="140"/>
    </row>
    <row r="333" spans="1:9" ht="13.8">
      <c r="A333" s="140"/>
      <c r="B333" s="141"/>
      <c r="C333" s="140"/>
      <c r="D333" s="142"/>
      <c r="E333" s="141"/>
      <c r="F333" s="140"/>
      <c r="G333" s="141"/>
      <c r="H333" s="140"/>
      <c r="I333" s="140"/>
    </row>
    <row r="334" spans="1:9" ht="13.8">
      <c r="A334" s="140"/>
      <c r="B334" s="141"/>
      <c r="C334" s="140"/>
      <c r="D334" s="142"/>
      <c r="E334" s="141"/>
      <c r="F334" s="140"/>
      <c r="G334" s="141"/>
      <c r="H334" s="140"/>
      <c r="I334" s="140"/>
    </row>
    <row r="335" spans="1:9" ht="13.8">
      <c r="A335" s="140"/>
      <c r="B335" s="141"/>
      <c r="C335" s="140"/>
      <c r="D335" s="142"/>
      <c r="E335" s="141"/>
      <c r="F335" s="140"/>
      <c r="G335" s="141"/>
      <c r="H335" s="140"/>
      <c r="I335" s="140"/>
    </row>
    <row r="336" spans="1:9" ht="13.8">
      <c r="A336" s="140"/>
      <c r="B336" s="141"/>
      <c r="C336" s="140"/>
      <c r="D336" s="142"/>
      <c r="E336" s="141"/>
      <c r="F336" s="140"/>
      <c r="G336" s="141"/>
      <c r="H336" s="140"/>
      <c r="I336" s="140"/>
    </row>
    <row r="337" spans="1:9" ht="13.8">
      <c r="A337" s="140"/>
      <c r="B337" s="141"/>
      <c r="C337" s="140"/>
      <c r="D337" s="142"/>
      <c r="E337" s="141"/>
      <c r="F337" s="140"/>
      <c r="G337" s="141"/>
      <c r="H337" s="140"/>
      <c r="I337" s="140"/>
    </row>
    <row r="338" spans="1:9" ht="13.8">
      <c r="A338" s="140"/>
      <c r="B338" s="141"/>
      <c r="C338" s="140"/>
      <c r="D338" s="142"/>
      <c r="E338" s="141"/>
      <c r="F338" s="140"/>
      <c r="G338" s="141"/>
      <c r="H338" s="140"/>
      <c r="I338" s="140"/>
    </row>
    <row r="339" spans="1:9" ht="13.8">
      <c r="A339" s="140"/>
      <c r="B339" s="141"/>
      <c r="C339" s="140"/>
      <c r="D339" s="142"/>
      <c r="E339" s="141"/>
      <c r="F339" s="140"/>
      <c r="G339" s="141"/>
      <c r="H339" s="140"/>
      <c r="I339" s="140"/>
    </row>
    <row r="340" spans="1:9" ht="13.8">
      <c r="A340" s="140"/>
      <c r="B340" s="141"/>
      <c r="C340" s="140"/>
      <c r="D340" s="142"/>
      <c r="E340" s="141"/>
      <c r="F340" s="140"/>
      <c r="G340" s="141"/>
      <c r="H340" s="140"/>
      <c r="I340" s="140"/>
    </row>
    <row r="341" spans="1:9" ht="13.8">
      <c r="A341" s="140"/>
      <c r="B341" s="141"/>
      <c r="C341" s="140"/>
      <c r="D341" s="142"/>
      <c r="E341" s="141"/>
      <c r="F341" s="140"/>
      <c r="G341" s="141"/>
      <c r="H341" s="140"/>
      <c r="I341" s="140"/>
    </row>
    <row r="342" spans="1:9" ht="13.8">
      <c r="A342" s="140"/>
      <c r="B342" s="141"/>
      <c r="C342" s="140"/>
      <c r="D342" s="142"/>
      <c r="E342" s="141"/>
      <c r="F342" s="140"/>
      <c r="G342" s="141"/>
      <c r="H342" s="140"/>
      <c r="I342" s="140"/>
    </row>
    <row r="343" spans="1:9" ht="13.8">
      <c r="A343" s="140"/>
      <c r="B343" s="141"/>
      <c r="C343" s="140"/>
      <c r="D343" s="142"/>
      <c r="E343" s="141"/>
      <c r="F343" s="140"/>
      <c r="G343" s="141"/>
      <c r="H343" s="140"/>
      <c r="I343" s="140"/>
    </row>
    <row r="344" spans="1:9" ht="13.8">
      <c r="A344" s="140"/>
      <c r="B344" s="141"/>
      <c r="C344" s="140"/>
      <c r="D344" s="142"/>
      <c r="E344" s="141"/>
      <c r="F344" s="140"/>
      <c r="G344" s="141"/>
      <c r="H344" s="140"/>
      <c r="I344" s="140"/>
    </row>
    <row r="345" spans="1:9" ht="13.8">
      <c r="A345" s="140"/>
      <c r="B345" s="141"/>
      <c r="C345" s="140"/>
      <c r="D345" s="142"/>
      <c r="E345" s="141"/>
      <c r="F345" s="140"/>
      <c r="G345" s="141"/>
      <c r="H345" s="140"/>
      <c r="I345" s="140"/>
    </row>
    <row r="346" spans="1:9" ht="13.8">
      <c r="A346" s="140"/>
      <c r="B346" s="141"/>
      <c r="C346" s="140"/>
      <c r="D346" s="142"/>
      <c r="E346" s="141"/>
      <c r="F346" s="140"/>
      <c r="G346" s="141"/>
      <c r="H346" s="140"/>
      <c r="I346" s="140"/>
    </row>
    <row r="347" spans="1:9" ht="13.8">
      <c r="A347" s="140"/>
      <c r="B347" s="141"/>
      <c r="C347" s="140"/>
      <c r="D347" s="142"/>
      <c r="E347" s="141"/>
      <c r="F347" s="140"/>
      <c r="G347" s="141"/>
      <c r="H347" s="140"/>
      <c r="I347" s="140"/>
    </row>
    <row r="348" spans="1:9" ht="13.8">
      <c r="A348" s="140"/>
      <c r="B348" s="141"/>
      <c r="C348" s="140"/>
      <c r="D348" s="142"/>
      <c r="E348" s="141"/>
      <c r="F348" s="140"/>
      <c r="G348" s="141"/>
      <c r="H348" s="140"/>
      <c r="I348" s="140"/>
    </row>
    <row r="349" spans="1:9" ht="13.8">
      <c r="A349" s="140"/>
      <c r="B349" s="141"/>
      <c r="C349" s="140"/>
      <c r="D349" s="142"/>
      <c r="E349" s="141"/>
      <c r="F349" s="140"/>
      <c r="G349" s="141"/>
      <c r="H349" s="140"/>
      <c r="I349" s="140"/>
    </row>
    <row r="350" spans="1:9" ht="13.8">
      <c r="A350" s="140"/>
      <c r="B350" s="141"/>
      <c r="C350" s="140"/>
      <c r="D350" s="142"/>
      <c r="E350" s="141"/>
      <c r="F350" s="140"/>
      <c r="G350" s="141"/>
      <c r="H350" s="140"/>
      <c r="I350" s="140"/>
    </row>
    <row r="351" spans="1:9" ht="13.8">
      <c r="A351" s="140"/>
      <c r="B351" s="141"/>
      <c r="C351" s="140"/>
      <c r="D351" s="142"/>
      <c r="E351" s="141"/>
      <c r="F351" s="140"/>
      <c r="G351" s="141"/>
      <c r="H351" s="140"/>
      <c r="I351" s="140"/>
    </row>
    <row r="352" spans="1:9" ht="13.8">
      <c r="A352" s="140"/>
      <c r="B352" s="141"/>
      <c r="C352" s="140"/>
      <c r="D352" s="142"/>
      <c r="E352" s="141"/>
      <c r="F352" s="140"/>
      <c r="G352" s="141"/>
      <c r="H352" s="140"/>
      <c r="I352" s="140"/>
    </row>
    <row r="353" spans="1:9" ht="13.8">
      <c r="A353" s="140"/>
      <c r="B353" s="141"/>
      <c r="C353" s="140"/>
      <c r="D353" s="142"/>
      <c r="E353" s="141"/>
      <c r="F353" s="140"/>
      <c r="G353" s="141"/>
      <c r="H353" s="140"/>
      <c r="I353" s="140"/>
    </row>
    <row r="354" spans="1:9" ht="13.8">
      <c r="A354" s="140"/>
      <c r="B354" s="141"/>
      <c r="C354" s="140"/>
      <c r="D354" s="142"/>
      <c r="E354" s="141"/>
      <c r="F354" s="140"/>
      <c r="G354" s="141"/>
      <c r="H354" s="140"/>
      <c r="I354" s="140"/>
    </row>
    <row r="355" spans="1:9" ht="13.8">
      <c r="A355" s="140"/>
      <c r="B355" s="141"/>
      <c r="C355" s="140"/>
      <c r="D355" s="142"/>
      <c r="E355" s="141"/>
      <c r="F355" s="140"/>
      <c r="G355" s="141"/>
      <c r="H355" s="140"/>
      <c r="I355" s="140"/>
    </row>
    <row r="356" spans="1:9" ht="13.8">
      <c r="A356" s="140"/>
      <c r="B356" s="141"/>
      <c r="C356" s="140"/>
      <c r="D356" s="142"/>
      <c r="E356" s="141"/>
      <c r="F356" s="140"/>
      <c r="G356" s="141"/>
      <c r="H356" s="140"/>
      <c r="I356" s="140"/>
    </row>
    <row r="357" spans="1:9" ht="13.8">
      <c r="A357" s="140"/>
      <c r="B357" s="141"/>
      <c r="C357" s="140"/>
      <c r="D357" s="142"/>
      <c r="E357" s="141"/>
      <c r="F357" s="140"/>
      <c r="G357" s="141"/>
      <c r="H357" s="140"/>
      <c r="I357" s="140"/>
    </row>
    <row r="358" spans="1:9" ht="13.8">
      <c r="A358" s="140"/>
      <c r="B358" s="141"/>
      <c r="C358" s="140"/>
      <c r="D358" s="142"/>
      <c r="E358" s="141"/>
      <c r="F358" s="140"/>
      <c r="G358" s="141"/>
      <c r="H358" s="140"/>
      <c r="I358" s="140"/>
    </row>
    <row r="359" spans="1:9" ht="13.8">
      <c r="A359" s="140"/>
      <c r="B359" s="141"/>
      <c r="C359" s="140"/>
      <c r="D359" s="142"/>
      <c r="E359" s="141"/>
      <c r="F359" s="140"/>
      <c r="G359" s="141"/>
      <c r="H359" s="140"/>
      <c r="I359" s="140"/>
    </row>
    <row r="360" spans="1:9" ht="13.8">
      <c r="A360" s="140"/>
      <c r="B360" s="141"/>
      <c r="C360" s="140"/>
      <c r="D360" s="142"/>
      <c r="E360" s="141"/>
      <c r="F360" s="140"/>
      <c r="G360" s="141"/>
      <c r="H360" s="140"/>
      <c r="I360" s="140"/>
    </row>
    <row r="361" spans="1:9" ht="13.8">
      <c r="A361" s="140"/>
      <c r="B361" s="141"/>
      <c r="C361" s="140"/>
      <c r="D361" s="142"/>
      <c r="E361" s="141"/>
      <c r="F361" s="140"/>
      <c r="G361" s="141"/>
      <c r="H361" s="140"/>
      <c r="I361" s="140"/>
    </row>
    <row r="362" spans="1:9" ht="13.8">
      <c r="A362" s="140"/>
      <c r="B362" s="141"/>
      <c r="C362" s="140"/>
      <c r="D362" s="142"/>
      <c r="E362" s="141"/>
      <c r="F362" s="140"/>
      <c r="G362" s="141"/>
      <c r="H362" s="140"/>
      <c r="I362" s="140"/>
    </row>
    <row r="363" spans="1:9" ht="13.8">
      <c r="A363" s="140"/>
      <c r="B363" s="141"/>
      <c r="C363" s="140"/>
      <c r="D363" s="142"/>
      <c r="E363" s="141"/>
      <c r="F363" s="140"/>
      <c r="G363" s="141"/>
      <c r="H363" s="140"/>
      <c r="I363" s="140"/>
    </row>
    <row r="364" spans="1:9" ht="13.8">
      <c r="A364" s="140"/>
      <c r="B364" s="141"/>
      <c r="C364" s="140"/>
      <c r="D364" s="142"/>
      <c r="E364" s="141"/>
      <c r="F364" s="140"/>
      <c r="G364" s="141"/>
      <c r="H364" s="140"/>
      <c r="I364" s="140"/>
    </row>
    <row r="365" spans="1:9" ht="13.8">
      <c r="A365" s="140"/>
      <c r="B365" s="141"/>
      <c r="C365" s="140"/>
      <c r="D365" s="142"/>
      <c r="E365" s="141"/>
      <c r="F365" s="140"/>
      <c r="G365" s="141"/>
      <c r="H365" s="140"/>
      <c r="I365" s="140"/>
    </row>
    <row r="366" spans="1:9" ht="13.8">
      <c r="A366" s="140"/>
      <c r="B366" s="141"/>
      <c r="C366" s="140"/>
      <c r="D366" s="142"/>
      <c r="E366" s="141"/>
      <c r="F366" s="140"/>
      <c r="G366" s="141"/>
      <c r="H366" s="140"/>
      <c r="I366" s="140"/>
    </row>
    <row r="367" spans="1:9" ht="13.8">
      <c r="A367" s="140"/>
      <c r="B367" s="141"/>
      <c r="C367" s="140"/>
      <c r="D367" s="142"/>
      <c r="E367" s="141"/>
      <c r="F367" s="140"/>
      <c r="G367" s="141"/>
      <c r="H367" s="140"/>
      <c r="I367" s="140"/>
    </row>
    <row r="368" spans="1:9" ht="13.8">
      <c r="A368" s="140"/>
      <c r="B368" s="141"/>
      <c r="C368" s="140"/>
      <c r="D368" s="142"/>
      <c r="E368" s="141"/>
      <c r="F368" s="140"/>
      <c r="G368" s="141"/>
      <c r="H368" s="140"/>
      <c r="I368" s="140"/>
    </row>
    <row r="369" spans="1:9" ht="13.8">
      <c r="A369" s="140"/>
      <c r="B369" s="141"/>
      <c r="C369" s="140"/>
      <c r="D369" s="142"/>
      <c r="E369" s="141"/>
      <c r="F369" s="140"/>
      <c r="G369" s="141"/>
      <c r="H369" s="140"/>
      <c r="I369" s="140"/>
    </row>
    <row r="370" spans="1:9" ht="13.8">
      <c r="A370" s="140"/>
      <c r="B370" s="141"/>
      <c r="C370" s="140"/>
      <c r="D370" s="142"/>
      <c r="E370" s="141"/>
      <c r="F370" s="140"/>
      <c r="G370" s="141"/>
      <c r="H370" s="140"/>
      <c r="I370" s="140"/>
    </row>
    <row r="371" spans="1:9" ht="13.8">
      <c r="A371" s="140"/>
      <c r="B371" s="141"/>
      <c r="C371" s="140"/>
      <c r="D371" s="142"/>
      <c r="E371" s="141"/>
      <c r="F371" s="140"/>
      <c r="G371" s="141"/>
      <c r="H371" s="140"/>
      <c r="I371" s="140"/>
    </row>
    <row r="372" spans="1:9" ht="13.8">
      <c r="A372" s="140"/>
      <c r="B372" s="141"/>
      <c r="C372" s="140"/>
      <c r="D372" s="142"/>
      <c r="E372" s="141"/>
      <c r="F372" s="140"/>
      <c r="G372" s="141"/>
      <c r="H372" s="140"/>
      <c r="I372" s="140"/>
    </row>
    <row r="373" spans="1:9" ht="13.8">
      <c r="A373" s="140"/>
      <c r="B373" s="141"/>
      <c r="C373" s="140"/>
      <c r="D373" s="142"/>
      <c r="E373" s="141"/>
      <c r="F373" s="140"/>
      <c r="G373" s="141"/>
      <c r="H373" s="140"/>
      <c r="I373" s="140"/>
    </row>
    <row r="374" spans="1:9" ht="13.8">
      <c r="A374" s="140"/>
      <c r="B374" s="141"/>
      <c r="C374" s="140"/>
      <c r="D374" s="142"/>
      <c r="E374" s="141"/>
      <c r="F374" s="140"/>
      <c r="G374" s="141"/>
      <c r="H374" s="140"/>
      <c r="I374" s="140"/>
    </row>
    <row r="375" spans="1:9" ht="13.8">
      <c r="A375" s="140"/>
      <c r="B375" s="141"/>
      <c r="C375" s="140"/>
      <c r="D375" s="142"/>
      <c r="E375" s="141"/>
      <c r="F375" s="140"/>
      <c r="G375" s="141"/>
      <c r="H375" s="140"/>
      <c r="I375" s="140"/>
    </row>
    <row r="376" spans="1:9" ht="13.8">
      <c r="A376" s="140"/>
      <c r="B376" s="141"/>
      <c r="C376" s="140"/>
      <c r="D376" s="142"/>
      <c r="E376" s="141"/>
      <c r="F376" s="140"/>
      <c r="G376" s="141"/>
      <c r="H376" s="140"/>
      <c r="I376" s="140"/>
    </row>
    <row r="377" spans="1:9" ht="13.8">
      <c r="A377" s="140"/>
      <c r="B377" s="141"/>
      <c r="C377" s="140"/>
      <c r="D377" s="142"/>
      <c r="E377" s="141"/>
      <c r="F377" s="140"/>
      <c r="G377" s="141"/>
      <c r="H377" s="140"/>
      <c r="I377" s="140"/>
    </row>
    <row r="378" spans="1:9" ht="13.8">
      <c r="A378" s="140"/>
      <c r="B378" s="141"/>
      <c r="C378" s="140"/>
      <c r="D378" s="142"/>
      <c r="E378" s="141"/>
      <c r="F378" s="140"/>
      <c r="G378" s="141"/>
      <c r="H378" s="140"/>
      <c r="I378" s="140"/>
    </row>
    <row r="379" spans="1:9" ht="13.8">
      <c r="A379" s="140"/>
      <c r="B379" s="141"/>
      <c r="C379" s="140"/>
      <c r="D379" s="142"/>
      <c r="E379" s="141"/>
      <c r="F379" s="140"/>
      <c r="G379" s="141"/>
      <c r="H379" s="140"/>
      <c r="I379" s="140"/>
    </row>
    <row r="380" spans="1:9" ht="13.8">
      <c r="A380" s="140"/>
      <c r="B380" s="141"/>
      <c r="C380" s="140"/>
      <c r="D380" s="142"/>
      <c r="E380" s="141"/>
      <c r="F380" s="140"/>
      <c r="G380" s="141"/>
      <c r="H380" s="140"/>
      <c r="I380" s="140"/>
    </row>
    <row r="381" spans="1:9" ht="13.8">
      <c r="A381" s="140"/>
      <c r="B381" s="141"/>
      <c r="C381" s="140"/>
      <c r="D381" s="142"/>
      <c r="E381" s="141"/>
      <c r="F381" s="140"/>
      <c r="G381" s="141"/>
      <c r="H381" s="140"/>
      <c r="I381" s="140"/>
    </row>
    <row r="382" spans="1:9" ht="13.8">
      <c r="A382" s="140"/>
      <c r="B382" s="141"/>
      <c r="C382" s="140"/>
      <c r="D382" s="142"/>
      <c r="E382" s="141"/>
      <c r="F382" s="140"/>
      <c r="G382" s="141"/>
      <c r="H382" s="140"/>
      <c r="I382" s="140"/>
    </row>
    <row r="383" spans="1:9" ht="13.8">
      <c r="A383" s="140"/>
      <c r="B383" s="141"/>
      <c r="C383" s="140"/>
      <c r="D383" s="142"/>
      <c r="E383" s="141"/>
      <c r="F383" s="140"/>
      <c r="G383" s="141"/>
      <c r="H383" s="140"/>
      <c r="I383" s="140"/>
    </row>
    <row r="384" spans="1:9" ht="13.8">
      <c r="A384" s="140"/>
      <c r="B384" s="141"/>
      <c r="C384" s="140"/>
      <c r="D384" s="142"/>
      <c r="E384" s="141"/>
      <c r="F384" s="140"/>
      <c r="G384" s="141"/>
      <c r="H384" s="140"/>
      <c r="I384" s="140"/>
    </row>
    <row r="385" spans="1:9" ht="13.8">
      <c r="A385" s="140"/>
      <c r="B385" s="141"/>
      <c r="C385" s="140"/>
      <c r="D385" s="142"/>
      <c r="E385" s="141"/>
      <c r="F385" s="140"/>
      <c r="G385" s="141"/>
      <c r="H385" s="140"/>
      <c r="I385" s="140"/>
    </row>
    <row r="386" spans="1:9" ht="13.8">
      <c r="A386" s="140"/>
      <c r="B386" s="141"/>
      <c r="C386" s="140"/>
      <c r="D386" s="142"/>
      <c r="E386" s="141"/>
      <c r="F386" s="140"/>
      <c r="G386" s="141"/>
      <c r="H386" s="140"/>
      <c r="I386" s="140"/>
    </row>
    <row r="387" spans="1:9" ht="13.8">
      <c r="A387" s="140"/>
      <c r="B387" s="141"/>
      <c r="C387" s="140"/>
      <c r="D387" s="142"/>
      <c r="E387" s="141"/>
      <c r="F387" s="140"/>
      <c r="G387" s="141"/>
      <c r="H387" s="140"/>
      <c r="I387" s="140"/>
    </row>
    <row r="388" spans="1:9" ht="13.8">
      <c r="A388" s="140"/>
      <c r="B388" s="141"/>
      <c r="C388" s="140"/>
      <c r="D388" s="142"/>
      <c r="E388" s="141"/>
      <c r="F388" s="140"/>
      <c r="G388" s="141"/>
      <c r="H388" s="140"/>
      <c r="I388" s="140"/>
    </row>
    <row r="389" spans="1:9" ht="13.8">
      <c r="A389" s="140"/>
      <c r="B389" s="141"/>
      <c r="C389" s="140"/>
      <c r="D389" s="142"/>
      <c r="E389" s="141"/>
      <c r="F389" s="140"/>
      <c r="G389" s="141"/>
      <c r="H389" s="140"/>
      <c r="I389" s="140"/>
    </row>
    <row r="390" spans="1:9" ht="13.8">
      <c r="A390" s="140"/>
      <c r="B390" s="141"/>
      <c r="C390" s="140"/>
      <c r="D390" s="142"/>
      <c r="E390" s="141"/>
      <c r="F390" s="140"/>
      <c r="G390" s="141"/>
      <c r="H390" s="140"/>
      <c r="I390" s="140"/>
    </row>
    <row r="391" spans="1:9" ht="13.8">
      <c r="A391" s="140"/>
      <c r="B391" s="141"/>
      <c r="C391" s="140"/>
      <c r="D391" s="142"/>
      <c r="E391" s="141"/>
      <c r="F391" s="140"/>
      <c r="G391" s="141"/>
      <c r="H391" s="140"/>
      <c r="I391" s="140"/>
    </row>
    <row r="392" spans="1:9" ht="13.8">
      <c r="A392" s="140"/>
      <c r="B392" s="141"/>
      <c r="C392" s="140"/>
      <c r="D392" s="142"/>
      <c r="E392" s="141"/>
      <c r="F392" s="140"/>
      <c r="G392" s="141"/>
      <c r="H392" s="140"/>
      <c r="I392" s="140"/>
    </row>
    <row r="393" spans="1:9" ht="13.8">
      <c r="A393" s="140"/>
      <c r="B393" s="141"/>
      <c r="C393" s="140"/>
      <c r="D393" s="142"/>
      <c r="E393" s="141"/>
      <c r="F393" s="140"/>
      <c r="G393" s="141"/>
      <c r="H393" s="140"/>
      <c r="I393" s="140"/>
    </row>
    <row r="394" spans="1:9" ht="13.8">
      <c r="A394" s="140"/>
      <c r="B394" s="141"/>
      <c r="C394" s="140"/>
      <c r="D394" s="142"/>
      <c r="E394" s="141"/>
      <c r="F394" s="140"/>
      <c r="G394" s="141"/>
      <c r="H394" s="140"/>
      <c r="I394" s="140"/>
    </row>
    <row r="395" spans="1:9" ht="13.8">
      <c r="A395" s="140"/>
      <c r="B395" s="141"/>
      <c r="C395" s="140"/>
      <c r="D395" s="142"/>
      <c r="E395" s="141"/>
      <c r="F395" s="140"/>
      <c r="G395" s="141"/>
      <c r="H395" s="140"/>
      <c r="I395" s="140"/>
    </row>
    <row r="396" spans="1:9" ht="13.8">
      <c r="A396" s="140"/>
      <c r="B396" s="141"/>
      <c r="C396" s="140"/>
      <c r="D396" s="142"/>
      <c r="E396" s="141"/>
      <c r="F396" s="140"/>
      <c r="G396" s="141"/>
      <c r="H396" s="140"/>
      <c r="I396" s="140"/>
    </row>
    <row r="397" spans="1:9" ht="13.8">
      <c r="A397" s="140"/>
      <c r="B397" s="141"/>
      <c r="C397" s="140"/>
      <c r="D397" s="142"/>
      <c r="E397" s="141"/>
      <c r="F397" s="140"/>
      <c r="G397" s="141"/>
      <c r="H397" s="140"/>
      <c r="I397" s="140"/>
    </row>
    <row r="398" spans="1:9" ht="13.8">
      <c r="A398" s="140"/>
      <c r="B398" s="141"/>
      <c r="C398" s="140"/>
      <c r="D398" s="142"/>
      <c r="E398" s="141"/>
      <c r="F398" s="140"/>
      <c r="G398" s="141"/>
      <c r="H398" s="140"/>
      <c r="I398" s="140"/>
    </row>
    <row r="399" spans="1:9" ht="13.8">
      <c r="A399" s="140"/>
      <c r="B399" s="141"/>
      <c r="C399" s="140"/>
      <c r="D399" s="142"/>
      <c r="E399" s="141"/>
      <c r="F399" s="140"/>
      <c r="G399" s="141"/>
      <c r="H399" s="140"/>
      <c r="I399" s="140"/>
    </row>
    <row r="400" spans="1:9" ht="13.8">
      <c r="A400" s="140"/>
      <c r="B400" s="141"/>
      <c r="C400" s="140"/>
      <c r="D400" s="142"/>
      <c r="E400" s="141"/>
      <c r="F400" s="140"/>
      <c r="G400" s="141"/>
      <c r="H400" s="140"/>
      <c r="I400" s="140"/>
    </row>
    <row r="401" spans="1:9" ht="13.8">
      <c r="A401" s="140"/>
      <c r="B401" s="141"/>
      <c r="C401" s="140"/>
      <c r="D401" s="142"/>
      <c r="E401" s="141"/>
      <c r="F401" s="140"/>
      <c r="G401" s="141"/>
      <c r="H401" s="140"/>
      <c r="I401" s="140"/>
    </row>
    <row r="402" spans="1:9" ht="13.8">
      <c r="A402" s="140"/>
      <c r="B402" s="141"/>
      <c r="C402" s="140"/>
      <c r="D402" s="142"/>
      <c r="E402" s="141"/>
      <c r="F402" s="140"/>
      <c r="G402" s="141"/>
      <c r="H402" s="140"/>
      <c r="I402" s="140"/>
    </row>
    <row r="403" spans="1:9" ht="13.8">
      <c r="A403" s="140"/>
      <c r="B403" s="141"/>
      <c r="C403" s="140"/>
      <c r="D403" s="142"/>
      <c r="E403" s="141"/>
      <c r="F403" s="140"/>
      <c r="G403" s="141"/>
      <c r="H403" s="140"/>
      <c r="I403" s="140"/>
    </row>
    <row r="404" spans="1:9" ht="13.8">
      <c r="A404" s="140"/>
      <c r="B404" s="141"/>
      <c r="C404" s="140"/>
      <c r="D404" s="142"/>
      <c r="E404" s="141"/>
      <c r="F404" s="140"/>
      <c r="G404" s="141"/>
      <c r="H404" s="140"/>
      <c r="I404" s="140"/>
    </row>
    <row r="405" spans="1:9" ht="13.8">
      <c r="A405" s="140"/>
      <c r="B405" s="141"/>
      <c r="C405" s="140"/>
      <c r="D405" s="142"/>
      <c r="E405" s="141"/>
      <c r="F405" s="140"/>
      <c r="G405" s="141"/>
      <c r="H405" s="140"/>
      <c r="I405" s="140"/>
    </row>
    <row r="406" spans="1:9" ht="13.8">
      <c r="A406" s="140"/>
      <c r="B406" s="141"/>
      <c r="C406" s="140"/>
      <c r="D406" s="142"/>
      <c r="E406" s="141"/>
      <c r="F406" s="140"/>
      <c r="G406" s="141"/>
      <c r="H406" s="140"/>
      <c r="I406" s="140"/>
    </row>
    <row r="407" spans="1:9" ht="13.8">
      <c r="A407" s="140"/>
      <c r="B407" s="141"/>
      <c r="C407" s="140"/>
      <c r="D407" s="142"/>
      <c r="E407" s="141"/>
      <c r="F407" s="140"/>
      <c r="G407" s="141"/>
      <c r="H407" s="140"/>
      <c r="I407" s="140"/>
    </row>
    <row r="408" spans="1:9" ht="13.8">
      <c r="A408" s="140"/>
      <c r="B408" s="141"/>
      <c r="C408" s="140"/>
      <c r="D408" s="142"/>
      <c r="E408" s="141"/>
      <c r="F408" s="140"/>
      <c r="G408" s="141"/>
      <c r="H408" s="140"/>
      <c r="I408" s="140"/>
    </row>
    <row r="409" spans="1:9" ht="13.8">
      <c r="A409" s="140"/>
      <c r="B409" s="141"/>
      <c r="C409" s="140"/>
      <c r="D409" s="142"/>
      <c r="E409" s="141"/>
      <c r="F409" s="140"/>
      <c r="G409" s="141"/>
      <c r="H409" s="140"/>
      <c r="I409" s="140"/>
    </row>
    <row r="410" spans="1:9" ht="13.8">
      <c r="A410" s="140"/>
      <c r="B410" s="141"/>
      <c r="C410" s="140"/>
      <c r="D410" s="142"/>
      <c r="E410" s="141"/>
      <c r="F410" s="140"/>
      <c r="G410" s="141"/>
      <c r="H410" s="140"/>
      <c r="I410" s="140"/>
    </row>
    <row r="411" spans="1:9" ht="13.8">
      <c r="A411" s="140"/>
      <c r="B411" s="141"/>
      <c r="C411" s="140"/>
      <c r="D411" s="142"/>
      <c r="E411" s="141"/>
      <c r="F411" s="140"/>
      <c r="G411" s="141"/>
      <c r="H411" s="140"/>
      <c r="I411" s="140"/>
    </row>
    <row r="412" spans="1:9" ht="13.8">
      <c r="A412" s="140"/>
      <c r="B412" s="141"/>
      <c r="C412" s="140"/>
      <c r="D412" s="142"/>
      <c r="E412" s="141"/>
      <c r="F412" s="140"/>
      <c r="G412" s="141"/>
      <c r="H412" s="140"/>
      <c r="I412" s="140"/>
    </row>
    <row r="413" spans="1:9" ht="13.8">
      <c r="A413" s="140"/>
      <c r="B413" s="141"/>
      <c r="C413" s="140"/>
      <c r="D413" s="142"/>
      <c r="E413" s="141"/>
      <c r="F413" s="140"/>
      <c r="G413" s="141"/>
      <c r="H413" s="140"/>
      <c r="I413" s="140"/>
    </row>
    <row r="414" spans="1:9" ht="13.8">
      <c r="A414" s="140"/>
      <c r="B414" s="141"/>
      <c r="C414" s="140"/>
      <c r="D414" s="142"/>
      <c r="E414" s="141"/>
      <c r="F414" s="140"/>
      <c r="G414" s="141"/>
      <c r="H414" s="140"/>
      <c r="I414" s="140"/>
    </row>
    <row r="415" spans="1:9" ht="13.8">
      <c r="A415" s="140"/>
      <c r="B415" s="141"/>
      <c r="C415" s="140"/>
      <c r="D415" s="142"/>
      <c r="E415" s="141"/>
      <c r="F415" s="140"/>
      <c r="G415" s="141"/>
      <c r="H415" s="140"/>
      <c r="I415" s="140"/>
    </row>
    <row r="416" spans="1:9" ht="13.8">
      <c r="A416" s="140"/>
      <c r="B416" s="141"/>
      <c r="C416" s="140"/>
      <c r="D416" s="142"/>
      <c r="E416" s="141"/>
      <c r="F416" s="140"/>
      <c r="G416" s="141"/>
      <c r="H416" s="140"/>
      <c r="I416" s="140"/>
    </row>
    <row r="417" spans="1:9" ht="13.8">
      <c r="A417" s="140"/>
      <c r="B417" s="141"/>
      <c r="C417" s="140"/>
      <c r="D417" s="142"/>
      <c r="E417" s="141"/>
      <c r="F417" s="140"/>
      <c r="G417" s="141"/>
      <c r="H417" s="140"/>
      <c r="I417" s="140"/>
    </row>
    <row r="418" spans="1:9" ht="13.8">
      <c r="A418" s="140"/>
      <c r="B418" s="141"/>
      <c r="C418" s="140"/>
      <c r="D418" s="142"/>
      <c r="E418" s="141"/>
      <c r="F418" s="140"/>
      <c r="G418" s="141"/>
      <c r="H418" s="140"/>
      <c r="I418" s="140"/>
    </row>
    <row r="419" spans="1:9" ht="13.8">
      <c r="A419" s="140"/>
      <c r="B419" s="141"/>
      <c r="C419" s="140"/>
      <c r="D419" s="142"/>
      <c r="E419" s="141"/>
      <c r="F419" s="140"/>
      <c r="G419" s="141"/>
      <c r="H419" s="140"/>
      <c r="I419" s="140"/>
    </row>
    <row r="420" spans="1:9" ht="13.8">
      <c r="A420" s="140"/>
      <c r="B420" s="141"/>
      <c r="C420" s="140"/>
      <c r="D420" s="142"/>
      <c r="E420" s="141"/>
      <c r="F420" s="140"/>
      <c r="G420" s="141"/>
      <c r="H420" s="140"/>
      <c r="I420" s="140"/>
    </row>
    <row r="421" spans="1:9" ht="13.8">
      <c r="A421" s="140"/>
      <c r="B421" s="141"/>
      <c r="C421" s="140"/>
      <c r="D421" s="142"/>
      <c r="E421" s="141"/>
      <c r="F421" s="140"/>
      <c r="G421" s="141"/>
      <c r="H421" s="140"/>
      <c r="I421" s="140"/>
    </row>
    <row r="422" spans="1:9" ht="13.8">
      <c r="A422" s="140"/>
      <c r="B422" s="141"/>
      <c r="C422" s="140"/>
      <c r="D422" s="142"/>
      <c r="E422" s="141"/>
      <c r="F422" s="140"/>
      <c r="G422" s="141"/>
      <c r="H422" s="140"/>
      <c r="I422" s="140"/>
    </row>
    <row r="423" spans="1:9" ht="13.8">
      <c r="A423" s="140"/>
      <c r="B423" s="141"/>
      <c r="C423" s="140"/>
      <c r="D423" s="142"/>
      <c r="E423" s="141"/>
      <c r="F423" s="140"/>
      <c r="G423" s="141"/>
      <c r="H423" s="140"/>
      <c r="I423" s="140"/>
    </row>
    <row r="424" spans="1:9" ht="13.8">
      <c r="A424" s="140"/>
      <c r="B424" s="141"/>
      <c r="C424" s="140"/>
      <c r="D424" s="142"/>
      <c r="E424" s="141"/>
      <c r="F424" s="140"/>
      <c r="G424" s="141"/>
      <c r="H424" s="140"/>
      <c r="I424" s="140"/>
    </row>
    <row r="425" spans="1:9" ht="13.8">
      <c r="A425" s="140"/>
      <c r="B425" s="141"/>
      <c r="C425" s="140"/>
      <c r="D425" s="142"/>
      <c r="E425" s="141"/>
      <c r="F425" s="140"/>
      <c r="G425" s="141"/>
      <c r="H425" s="140"/>
      <c r="I425" s="140"/>
    </row>
    <row r="426" spans="1:9" ht="13.8">
      <c r="A426" s="140"/>
      <c r="B426" s="141"/>
      <c r="C426" s="140"/>
      <c r="D426" s="142"/>
      <c r="E426" s="141"/>
      <c r="F426" s="140"/>
      <c r="G426" s="141"/>
      <c r="H426" s="140"/>
      <c r="I426" s="140"/>
    </row>
    <row r="427" spans="1:9" ht="13.8">
      <c r="A427" s="140"/>
      <c r="B427" s="141"/>
      <c r="C427" s="140"/>
      <c r="D427" s="142"/>
      <c r="E427" s="141"/>
      <c r="F427" s="140"/>
      <c r="G427" s="141"/>
      <c r="H427" s="140"/>
      <c r="I427" s="140"/>
    </row>
    <row r="428" spans="1:9" ht="13.8">
      <c r="A428" s="140"/>
      <c r="B428" s="141"/>
      <c r="C428" s="140"/>
      <c r="D428" s="142"/>
      <c r="E428" s="141"/>
      <c r="F428" s="140"/>
      <c r="G428" s="141"/>
      <c r="H428" s="140"/>
      <c r="I428" s="140"/>
    </row>
    <row r="429" spans="1:9" ht="13.8">
      <c r="A429" s="140"/>
      <c r="B429" s="141"/>
      <c r="C429" s="140"/>
      <c r="D429" s="142"/>
      <c r="E429" s="141"/>
      <c r="F429" s="140"/>
      <c r="G429" s="141"/>
      <c r="H429" s="140"/>
      <c r="I429" s="140"/>
    </row>
    <row r="430" spans="1:9" ht="13.8">
      <c r="A430" s="140"/>
      <c r="B430" s="141"/>
      <c r="C430" s="140"/>
      <c r="D430" s="142"/>
      <c r="E430" s="141"/>
      <c r="F430" s="140"/>
      <c r="G430" s="141"/>
      <c r="H430" s="140"/>
      <c r="I430" s="140"/>
    </row>
    <row r="431" spans="1:9" ht="13.8">
      <c r="A431" s="140"/>
      <c r="B431" s="141"/>
      <c r="C431" s="140"/>
      <c r="D431" s="142"/>
      <c r="E431" s="141"/>
      <c r="F431" s="140"/>
      <c r="G431" s="141"/>
      <c r="H431" s="140"/>
      <c r="I431" s="140"/>
    </row>
    <row r="432" spans="1:9" ht="13.8">
      <c r="A432" s="140"/>
      <c r="B432" s="141"/>
      <c r="C432" s="140"/>
      <c r="D432" s="142"/>
      <c r="E432" s="141"/>
      <c r="F432" s="140"/>
      <c r="G432" s="141"/>
      <c r="H432" s="140"/>
      <c r="I432" s="140"/>
    </row>
    <row r="433" spans="1:9" ht="13.8">
      <c r="A433" s="140"/>
      <c r="B433" s="141"/>
      <c r="C433" s="140"/>
      <c r="D433" s="142"/>
      <c r="E433" s="141"/>
      <c r="F433" s="140"/>
      <c r="G433" s="141"/>
      <c r="H433" s="140"/>
      <c r="I433" s="140"/>
    </row>
    <row r="434" spans="1:9" ht="13.8">
      <c r="A434" s="140"/>
      <c r="B434" s="141"/>
      <c r="C434" s="140"/>
      <c r="D434" s="142"/>
      <c r="E434" s="141"/>
      <c r="F434" s="140"/>
      <c r="G434" s="141"/>
      <c r="H434" s="140"/>
      <c r="I434" s="140"/>
    </row>
    <row r="435" spans="1:9" ht="13.8">
      <c r="A435" s="140"/>
      <c r="B435" s="141"/>
      <c r="C435" s="140"/>
      <c r="D435" s="142"/>
      <c r="E435" s="141"/>
      <c r="F435" s="140"/>
      <c r="G435" s="141"/>
      <c r="H435" s="140"/>
      <c r="I435" s="140"/>
    </row>
    <row r="436" spans="1:9" ht="13.8">
      <c r="A436" s="140"/>
      <c r="B436" s="141"/>
      <c r="C436" s="140"/>
      <c r="D436" s="142"/>
      <c r="E436" s="141"/>
      <c r="F436" s="140"/>
      <c r="G436" s="141"/>
      <c r="H436" s="140"/>
      <c r="I436" s="140"/>
    </row>
    <row r="437" spans="1:9" ht="13.8">
      <c r="A437" s="140"/>
      <c r="B437" s="141"/>
      <c r="C437" s="140"/>
      <c r="D437" s="142"/>
      <c r="E437" s="141"/>
      <c r="F437" s="140"/>
      <c r="G437" s="141"/>
      <c r="H437" s="140"/>
      <c r="I437" s="140"/>
    </row>
    <row r="438" spans="1:9" ht="13.8">
      <c r="A438" s="140"/>
      <c r="B438" s="141"/>
      <c r="C438" s="140"/>
      <c r="D438" s="142"/>
      <c r="E438" s="141"/>
      <c r="F438" s="140"/>
      <c r="G438" s="141"/>
      <c r="H438" s="140"/>
      <c r="I438" s="140"/>
    </row>
    <row r="439" spans="1:9" ht="13.8">
      <c r="A439" s="140"/>
      <c r="B439" s="141"/>
      <c r="C439" s="140"/>
      <c r="D439" s="142"/>
      <c r="E439" s="141"/>
      <c r="F439" s="140"/>
      <c r="G439" s="141"/>
      <c r="H439" s="140"/>
      <c r="I439" s="140"/>
    </row>
    <row r="440" spans="1:9" ht="13.8">
      <c r="A440" s="140"/>
      <c r="B440" s="141"/>
      <c r="C440" s="140"/>
      <c r="D440" s="142"/>
      <c r="E440" s="141"/>
      <c r="F440" s="140"/>
      <c r="G440" s="141"/>
      <c r="H440" s="140"/>
      <c r="I440" s="140"/>
    </row>
    <row r="441" spans="1:9" ht="13.8">
      <c r="A441" s="140"/>
      <c r="B441" s="141"/>
      <c r="C441" s="140"/>
      <c r="D441" s="142"/>
      <c r="E441" s="141"/>
      <c r="F441" s="140"/>
      <c r="G441" s="141"/>
      <c r="H441" s="140"/>
      <c r="I441" s="140"/>
    </row>
    <row r="442" spans="1:9" ht="13.8">
      <c r="A442" s="140"/>
      <c r="B442" s="141"/>
      <c r="C442" s="140"/>
      <c r="D442" s="142"/>
      <c r="E442" s="141"/>
      <c r="F442" s="140"/>
      <c r="G442" s="141"/>
      <c r="H442" s="140"/>
      <c r="I442" s="140"/>
    </row>
    <row r="443" spans="1:9" ht="13.8">
      <c r="A443" s="140"/>
      <c r="B443" s="141"/>
      <c r="C443" s="140"/>
      <c r="D443" s="142"/>
      <c r="E443" s="141"/>
      <c r="F443" s="140"/>
      <c r="G443" s="141"/>
      <c r="H443" s="140"/>
      <c r="I443" s="140"/>
    </row>
    <row r="444" spans="1:9" ht="13.8">
      <c r="A444" s="140"/>
      <c r="B444" s="141"/>
      <c r="C444" s="140"/>
      <c r="D444" s="142"/>
      <c r="E444" s="141"/>
      <c r="F444" s="140"/>
      <c r="G444" s="141"/>
      <c r="H444" s="140"/>
      <c r="I444" s="140"/>
    </row>
    <row r="445" spans="1:9" ht="13.8">
      <c r="A445" s="140"/>
      <c r="B445" s="141"/>
      <c r="C445" s="140"/>
      <c r="D445" s="142"/>
      <c r="E445" s="141"/>
      <c r="F445" s="140"/>
      <c r="G445" s="141"/>
      <c r="H445" s="140"/>
      <c r="I445" s="140"/>
    </row>
    <row r="446" spans="1:9" ht="13.8">
      <c r="A446" s="140"/>
      <c r="B446" s="141"/>
      <c r="C446" s="140"/>
      <c r="D446" s="142"/>
      <c r="E446" s="141"/>
      <c r="F446" s="140"/>
      <c r="G446" s="141"/>
      <c r="H446" s="140"/>
      <c r="I446" s="140"/>
    </row>
    <row r="447" spans="1:9" ht="13.8">
      <c r="A447" s="140"/>
      <c r="B447" s="141"/>
      <c r="C447" s="140"/>
      <c r="D447" s="142"/>
      <c r="E447" s="141"/>
      <c r="F447" s="140"/>
      <c r="G447" s="141"/>
      <c r="H447" s="140"/>
      <c r="I447" s="140"/>
    </row>
    <row r="448" spans="1:9" ht="13.8">
      <c r="A448" s="140"/>
      <c r="B448" s="141"/>
      <c r="C448" s="140"/>
      <c r="D448" s="142"/>
      <c r="E448" s="141"/>
      <c r="F448" s="140"/>
      <c r="G448" s="141"/>
      <c r="H448" s="140"/>
      <c r="I448" s="140"/>
    </row>
    <row r="449" spans="1:9" ht="13.8">
      <c r="A449" s="140"/>
      <c r="B449" s="141"/>
      <c r="C449" s="140"/>
      <c r="D449" s="142"/>
      <c r="E449" s="141"/>
      <c r="F449" s="140"/>
      <c r="G449" s="141"/>
      <c r="H449" s="140"/>
      <c r="I449" s="140"/>
    </row>
    <row r="450" spans="1:9" ht="13.8">
      <c r="A450" s="140"/>
      <c r="B450" s="141"/>
      <c r="C450" s="140"/>
      <c r="D450" s="142"/>
      <c r="E450" s="141"/>
      <c r="F450" s="140"/>
      <c r="G450" s="141"/>
      <c r="H450" s="140"/>
      <c r="I450" s="140"/>
    </row>
    <row r="451" spans="1:9" ht="13.8">
      <c r="A451" s="140"/>
      <c r="B451" s="141"/>
      <c r="C451" s="140"/>
      <c r="D451" s="142"/>
      <c r="E451" s="141"/>
      <c r="F451" s="140"/>
      <c r="G451" s="141"/>
      <c r="H451" s="140"/>
      <c r="I451" s="140"/>
    </row>
    <row r="452" spans="1:9" ht="13.8">
      <c r="A452" s="140"/>
      <c r="B452" s="141"/>
      <c r="C452" s="140"/>
      <c r="D452" s="142"/>
      <c r="E452" s="141"/>
      <c r="F452" s="140"/>
      <c r="G452" s="141"/>
      <c r="H452" s="140"/>
      <c r="I452" s="140"/>
    </row>
    <row r="453" spans="1:9" ht="13.8">
      <c r="A453" s="140"/>
      <c r="B453" s="141"/>
      <c r="C453" s="140"/>
      <c r="D453" s="142"/>
      <c r="E453" s="141"/>
      <c r="F453" s="140"/>
      <c r="G453" s="141"/>
      <c r="H453" s="140"/>
      <c r="I453" s="140"/>
    </row>
    <row r="454" spans="1:9" ht="13.8">
      <c r="A454" s="140"/>
      <c r="B454" s="141"/>
      <c r="C454" s="140"/>
      <c r="D454" s="142"/>
      <c r="E454" s="141"/>
      <c r="F454" s="140"/>
      <c r="G454" s="141"/>
      <c r="H454" s="140"/>
      <c r="I454" s="140"/>
    </row>
    <row r="455" spans="1:9" ht="13.8">
      <c r="A455" s="140"/>
      <c r="B455" s="141"/>
      <c r="C455" s="140"/>
      <c r="D455" s="142"/>
      <c r="E455" s="141"/>
      <c r="F455" s="140"/>
      <c r="G455" s="141"/>
      <c r="H455" s="140"/>
      <c r="I455" s="140"/>
    </row>
    <row r="456" spans="1:9" ht="13.8">
      <c r="A456" s="140"/>
      <c r="B456" s="141"/>
      <c r="C456" s="140"/>
      <c r="D456" s="142"/>
      <c r="E456" s="141"/>
      <c r="F456" s="140"/>
      <c r="G456" s="141"/>
      <c r="H456" s="140"/>
      <c r="I456" s="140"/>
    </row>
    <row r="457" spans="1:9" ht="13.8">
      <c r="A457" s="140"/>
      <c r="B457" s="141"/>
      <c r="C457" s="140"/>
      <c r="D457" s="142"/>
      <c r="E457" s="141"/>
      <c r="F457" s="140"/>
      <c r="G457" s="141"/>
      <c r="H457" s="140"/>
      <c r="I457" s="140"/>
    </row>
    <row r="458" spans="1:9" ht="13.8">
      <c r="A458" s="140"/>
      <c r="B458" s="141"/>
      <c r="C458" s="140"/>
      <c r="D458" s="142"/>
      <c r="E458" s="141"/>
      <c r="F458" s="140"/>
      <c r="G458" s="141"/>
      <c r="H458" s="140"/>
      <c r="I458" s="140"/>
    </row>
    <row r="459" spans="1:9" ht="13.8">
      <c r="A459" s="140"/>
      <c r="B459" s="141"/>
      <c r="C459" s="140"/>
      <c r="D459" s="142"/>
      <c r="E459" s="141"/>
      <c r="F459" s="140"/>
      <c r="G459" s="141"/>
      <c r="H459" s="140"/>
      <c r="I459" s="140"/>
    </row>
    <row r="460" spans="1:9" ht="13.8">
      <c r="A460" s="140"/>
      <c r="B460" s="141"/>
      <c r="C460" s="140"/>
      <c r="D460" s="142"/>
      <c r="E460" s="141"/>
      <c r="F460" s="140"/>
      <c r="G460" s="141"/>
      <c r="H460" s="140"/>
      <c r="I460" s="140"/>
    </row>
    <row r="461" spans="1:9" ht="13.8">
      <c r="A461" s="140"/>
      <c r="B461" s="141"/>
      <c r="C461" s="140"/>
      <c r="D461" s="142"/>
      <c r="E461" s="141"/>
      <c r="F461" s="140"/>
      <c r="G461" s="141"/>
      <c r="H461" s="140"/>
      <c r="I461" s="140"/>
    </row>
    <row r="462" spans="1:9" ht="13.8">
      <c r="A462" s="140"/>
      <c r="B462" s="141"/>
      <c r="C462" s="140"/>
      <c r="D462" s="142"/>
      <c r="E462" s="141"/>
      <c r="F462" s="140"/>
      <c r="G462" s="141"/>
      <c r="H462" s="140"/>
      <c r="I462" s="140"/>
    </row>
    <row r="463" spans="1:9" ht="13.8">
      <c r="A463" s="140"/>
      <c r="B463" s="141"/>
      <c r="C463" s="140"/>
      <c r="D463" s="142"/>
      <c r="E463" s="141"/>
      <c r="F463" s="140"/>
      <c r="G463" s="141"/>
      <c r="H463" s="140"/>
      <c r="I463" s="140"/>
    </row>
    <row r="464" spans="1:9" ht="13.8">
      <c r="A464" s="140"/>
      <c r="B464" s="141"/>
      <c r="C464" s="140"/>
      <c r="D464" s="142"/>
      <c r="E464" s="141"/>
      <c r="F464" s="140"/>
      <c r="G464" s="141"/>
      <c r="H464" s="140"/>
      <c r="I464" s="140"/>
    </row>
    <row r="465" spans="1:9" ht="13.8">
      <c r="A465" s="140"/>
      <c r="B465" s="141"/>
      <c r="C465" s="140"/>
      <c r="D465" s="142"/>
      <c r="E465" s="141"/>
      <c r="F465" s="140"/>
      <c r="G465" s="141"/>
      <c r="H465" s="140"/>
      <c r="I465" s="140"/>
    </row>
    <row r="466" spans="1:9" ht="13.8">
      <c r="A466" s="140"/>
      <c r="B466" s="141"/>
      <c r="C466" s="140"/>
      <c r="D466" s="142"/>
      <c r="E466" s="141"/>
      <c r="F466" s="140"/>
      <c r="G466" s="141"/>
      <c r="H466" s="140"/>
      <c r="I466" s="140"/>
    </row>
    <row r="467" spans="1:9" ht="13.8">
      <c r="A467" s="140"/>
      <c r="B467" s="141"/>
      <c r="C467" s="140"/>
      <c r="D467" s="142"/>
      <c r="E467" s="141"/>
      <c r="F467" s="140"/>
      <c r="G467" s="141"/>
      <c r="H467" s="140"/>
      <c r="I467" s="140"/>
    </row>
    <row r="468" spans="1:9" ht="13.8">
      <c r="A468" s="140"/>
      <c r="B468" s="141"/>
      <c r="C468" s="140"/>
      <c r="D468" s="142"/>
      <c r="E468" s="141"/>
      <c r="F468" s="140"/>
      <c r="G468" s="141"/>
      <c r="H468" s="140"/>
      <c r="I468" s="140"/>
    </row>
    <row r="469" spans="1:9" ht="13.8">
      <c r="A469" s="140"/>
      <c r="B469" s="141"/>
      <c r="C469" s="140"/>
      <c r="D469" s="142"/>
      <c r="E469" s="141"/>
      <c r="F469" s="140"/>
      <c r="G469" s="141"/>
      <c r="H469" s="140"/>
      <c r="I469" s="140"/>
    </row>
    <row r="470" spans="1:9" ht="13.8">
      <c r="A470" s="140"/>
      <c r="B470" s="141"/>
      <c r="C470" s="140"/>
      <c r="D470" s="142"/>
      <c r="E470" s="141"/>
      <c r="F470" s="140"/>
      <c r="G470" s="141"/>
      <c r="H470" s="140"/>
      <c r="I470" s="140"/>
    </row>
    <row r="471" spans="1:9" ht="13.8">
      <c r="A471" s="140"/>
      <c r="B471" s="141"/>
      <c r="C471" s="140"/>
      <c r="D471" s="142"/>
      <c r="E471" s="141"/>
      <c r="F471" s="140"/>
      <c r="G471" s="141"/>
      <c r="H471" s="140"/>
      <c r="I471" s="140"/>
    </row>
    <row r="472" spans="1:9" ht="13.8">
      <c r="A472" s="140"/>
      <c r="B472" s="141"/>
      <c r="C472" s="140"/>
      <c r="D472" s="142"/>
      <c r="E472" s="141"/>
      <c r="F472" s="140"/>
      <c r="G472" s="141"/>
      <c r="H472" s="140"/>
      <c r="I472" s="140"/>
    </row>
    <row r="473" spans="1:9" ht="13.8">
      <c r="A473" s="140"/>
      <c r="B473" s="141"/>
      <c r="C473" s="140"/>
      <c r="D473" s="142"/>
      <c r="E473" s="141"/>
      <c r="F473" s="140"/>
      <c r="G473" s="141"/>
      <c r="H473" s="140"/>
      <c r="I473" s="140"/>
    </row>
    <row r="474" spans="1:9" ht="13.8">
      <c r="A474" s="140"/>
      <c r="B474" s="141"/>
      <c r="C474" s="140"/>
      <c r="D474" s="142"/>
      <c r="E474" s="141"/>
      <c r="F474" s="140"/>
      <c r="G474" s="141"/>
      <c r="H474" s="140"/>
      <c r="I474" s="140"/>
    </row>
    <row r="475" spans="1:9" ht="13.8">
      <c r="A475" s="140"/>
      <c r="B475" s="141"/>
      <c r="C475" s="140"/>
      <c r="D475" s="142"/>
      <c r="E475" s="141"/>
      <c r="F475" s="140"/>
      <c r="G475" s="141"/>
      <c r="H475" s="140"/>
      <c r="I475" s="140"/>
    </row>
    <row r="476" spans="1:9" ht="13.8">
      <c r="A476" s="140"/>
      <c r="B476" s="141"/>
      <c r="C476" s="140"/>
      <c r="D476" s="142"/>
      <c r="E476" s="141"/>
      <c r="F476" s="140"/>
      <c r="G476" s="141"/>
      <c r="H476" s="140"/>
      <c r="I476" s="140"/>
    </row>
    <row r="477" spans="1:9" ht="13.8">
      <c r="A477" s="140"/>
      <c r="B477" s="141"/>
      <c r="C477" s="140"/>
      <c r="D477" s="142"/>
      <c r="E477" s="141"/>
      <c r="F477" s="140"/>
      <c r="G477" s="141"/>
      <c r="H477" s="140"/>
      <c r="I477" s="140"/>
    </row>
    <row r="478" spans="1:9" ht="13.8">
      <c r="A478" s="140"/>
      <c r="B478" s="141"/>
      <c r="C478" s="140"/>
      <c r="D478" s="142"/>
      <c r="E478" s="141"/>
      <c r="F478" s="140"/>
      <c r="G478" s="141"/>
      <c r="H478" s="140"/>
      <c r="I478" s="140"/>
    </row>
    <row r="479" spans="1:9" ht="13.8">
      <c r="A479" s="140"/>
      <c r="B479" s="141"/>
      <c r="C479" s="140"/>
      <c r="D479" s="142"/>
      <c r="E479" s="141"/>
      <c r="F479" s="140"/>
      <c r="G479" s="141"/>
      <c r="H479" s="140"/>
      <c r="I479" s="140"/>
    </row>
    <row r="480" spans="1:9" ht="13.8">
      <c r="A480" s="140"/>
      <c r="B480" s="141"/>
      <c r="C480" s="140"/>
      <c r="D480" s="142"/>
      <c r="E480" s="141"/>
      <c r="F480" s="140"/>
      <c r="G480" s="141"/>
      <c r="H480" s="140"/>
      <c r="I480" s="140"/>
    </row>
    <row r="481" spans="1:9" ht="13.8">
      <c r="A481" s="140"/>
      <c r="B481" s="141"/>
      <c r="C481" s="140"/>
      <c r="D481" s="142"/>
      <c r="E481" s="141"/>
      <c r="F481" s="140"/>
      <c r="G481" s="141"/>
      <c r="H481" s="140"/>
      <c r="I481" s="140"/>
    </row>
    <row r="482" spans="1:9" ht="13.8">
      <c r="A482" s="140"/>
      <c r="B482" s="141"/>
      <c r="C482" s="140"/>
      <c r="D482" s="142"/>
      <c r="E482" s="141"/>
      <c r="F482" s="140"/>
      <c r="G482" s="141"/>
      <c r="H482" s="140"/>
      <c r="I482" s="140"/>
    </row>
    <row r="483" spans="1:9" ht="13.8">
      <c r="A483" s="140"/>
      <c r="B483" s="141"/>
      <c r="C483" s="140"/>
      <c r="D483" s="142"/>
      <c r="E483" s="141"/>
      <c r="F483" s="140"/>
      <c r="G483" s="141"/>
      <c r="H483" s="140"/>
      <c r="I483" s="140"/>
    </row>
    <row r="484" spans="1:9" ht="13.8">
      <c r="A484" s="140"/>
      <c r="B484" s="141"/>
      <c r="C484" s="140"/>
      <c r="D484" s="142"/>
      <c r="E484" s="141"/>
      <c r="F484" s="140"/>
      <c r="G484" s="141"/>
      <c r="H484" s="140"/>
      <c r="I484" s="140"/>
    </row>
    <row r="485" spans="1:9" ht="13.8">
      <c r="A485" s="140"/>
      <c r="B485" s="141"/>
      <c r="C485" s="140"/>
      <c r="D485" s="142"/>
      <c r="E485" s="141"/>
      <c r="F485" s="140"/>
      <c r="G485" s="141"/>
      <c r="H485" s="140"/>
      <c r="I485" s="140"/>
    </row>
    <row r="486" spans="1:9" ht="13.8">
      <c r="A486" s="140"/>
      <c r="B486" s="141"/>
      <c r="C486" s="140"/>
      <c r="D486" s="142"/>
      <c r="E486" s="141"/>
      <c r="F486" s="140"/>
      <c r="G486" s="141"/>
      <c r="H486" s="140"/>
      <c r="I486" s="140"/>
    </row>
    <row r="487" spans="1:9" ht="13.8">
      <c r="A487" s="140"/>
      <c r="B487" s="141"/>
      <c r="C487" s="140"/>
      <c r="D487" s="142"/>
      <c r="E487" s="141"/>
      <c r="F487" s="140"/>
      <c r="G487" s="141"/>
      <c r="H487" s="140"/>
      <c r="I487" s="140"/>
    </row>
    <row r="488" spans="1:9" ht="13.8">
      <c r="A488" s="140"/>
      <c r="B488" s="141"/>
      <c r="C488" s="140"/>
      <c r="D488" s="142"/>
      <c r="E488" s="141"/>
      <c r="F488" s="140"/>
      <c r="G488" s="141"/>
      <c r="H488" s="140"/>
      <c r="I488" s="140"/>
    </row>
    <row r="489" spans="1:9" ht="13.8">
      <c r="A489" s="140"/>
      <c r="B489" s="141"/>
      <c r="C489" s="140"/>
      <c r="D489" s="142"/>
      <c r="E489" s="141"/>
      <c r="F489" s="140"/>
      <c r="G489" s="141"/>
      <c r="H489" s="140"/>
      <c r="I489" s="140"/>
    </row>
    <row r="490" spans="1:9" ht="13.8">
      <c r="A490" s="140"/>
      <c r="B490" s="141"/>
      <c r="C490" s="140"/>
      <c r="D490" s="142"/>
      <c r="E490" s="141"/>
      <c r="F490" s="140"/>
      <c r="G490" s="141"/>
      <c r="H490" s="140"/>
      <c r="I490" s="140"/>
    </row>
    <row r="491" spans="1:9" ht="13.8">
      <c r="A491" s="140"/>
      <c r="B491" s="141"/>
      <c r="C491" s="140"/>
      <c r="D491" s="142"/>
      <c r="E491" s="141"/>
      <c r="F491" s="140"/>
      <c r="G491" s="141"/>
      <c r="H491" s="140"/>
      <c r="I491" s="140"/>
    </row>
    <row r="492" spans="1:9" ht="13.8">
      <c r="A492" s="140"/>
      <c r="B492" s="141"/>
      <c r="C492" s="140"/>
      <c r="D492" s="142"/>
      <c r="E492" s="141"/>
      <c r="F492" s="140"/>
      <c r="G492" s="141"/>
      <c r="H492" s="140"/>
      <c r="I492" s="140"/>
    </row>
    <row r="493" spans="1:9" ht="13.8">
      <c r="A493" s="140"/>
      <c r="B493" s="141"/>
      <c r="C493" s="140"/>
      <c r="D493" s="142"/>
      <c r="E493" s="141"/>
      <c r="F493" s="140"/>
      <c r="G493" s="141"/>
      <c r="H493" s="140"/>
      <c r="I493" s="140"/>
    </row>
    <row r="494" spans="1:9" ht="13.8">
      <c r="A494" s="140"/>
      <c r="B494" s="141"/>
      <c r="C494" s="140"/>
      <c r="D494" s="142"/>
      <c r="E494" s="141"/>
      <c r="F494" s="140"/>
      <c r="G494" s="141"/>
      <c r="H494" s="140"/>
      <c r="I494" s="140"/>
    </row>
    <row r="495" spans="1:9" ht="13.8">
      <c r="A495" s="140"/>
      <c r="B495" s="141"/>
      <c r="C495" s="140"/>
      <c r="D495" s="142"/>
      <c r="E495" s="141"/>
      <c r="F495" s="140"/>
      <c r="G495" s="141"/>
      <c r="H495" s="140"/>
      <c r="I495" s="140"/>
    </row>
    <row r="496" spans="1:9" ht="13.8">
      <c r="A496" s="140"/>
      <c r="B496" s="141"/>
      <c r="C496" s="140"/>
      <c r="D496" s="142"/>
      <c r="E496" s="141"/>
      <c r="F496" s="140"/>
      <c r="G496" s="141"/>
      <c r="H496" s="140"/>
      <c r="I496" s="140"/>
    </row>
    <row r="497" spans="1:9" ht="13.8">
      <c r="A497" s="140"/>
      <c r="B497" s="141"/>
      <c r="C497" s="140"/>
      <c r="D497" s="142"/>
      <c r="E497" s="141"/>
      <c r="F497" s="140"/>
      <c r="G497" s="141"/>
      <c r="H497" s="140"/>
      <c r="I497" s="140"/>
    </row>
    <row r="498" spans="1:9" ht="13.8">
      <c r="A498" s="140"/>
      <c r="B498" s="141"/>
      <c r="C498" s="140"/>
      <c r="D498" s="142"/>
      <c r="E498" s="141"/>
      <c r="F498" s="140"/>
      <c r="G498" s="141"/>
      <c r="H498" s="140"/>
      <c r="I498" s="140"/>
    </row>
    <row r="499" spans="1:9" ht="13.8">
      <c r="A499" s="140"/>
      <c r="B499" s="141"/>
      <c r="C499" s="140"/>
      <c r="D499" s="142"/>
      <c r="E499" s="141"/>
      <c r="F499" s="140"/>
      <c r="G499" s="141"/>
      <c r="H499" s="140"/>
      <c r="I499" s="140"/>
    </row>
    <row r="500" spans="1:9" ht="13.8">
      <c r="A500" s="140"/>
      <c r="B500" s="141"/>
      <c r="C500" s="140"/>
      <c r="D500" s="142"/>
      <c r="E500" s="141"/>
      <c r="F500" s="140"/>
      <c r="G500" s="141"/>
      <c r="H500" s="140"/>
      <c r="I500" s="140"/>
    </row>
    <row r="501" spans="1:9" ht="13.8">
      <c r="A501" s="140"/>
      <c r="B501" s="141"/>
      <c r="C501" s="140"/>
      <c r="D501" s="142"/>
      <c r="E501" s="141"/>
      <c r="F501" s="140"/>
      <c r="G501" s="141"/>
      <c r="H501" s="140"/>
      <c r="I501" s="140"/>
    </row>
    <row r="502" spans="1:9" ht="13.8">
      <c r="A502" s="140"/>
      <c r="B502" s="141"/>
      <c r="C502" s="140"/>
      <c r="D502" s="142"/>
      <c r="E502" s="141"/>
      <c r="F502" s="140"/>
      <c r="G502" s="141"/>
      <c r="H502" s="140"/>
      <c r="I502" s="140"/>
    </row>
    <row r="503" spans="1:9" ht="13.8">
      <c r="A503" s="140"/>
      <c r="B503" s="141"/>
      <c r="C503" s="140"/>
      <c r="D503" s="142"/>
      <c r="E503" s="141"/>
      <c r="F503" s="140"/>
      <c r="G503" s="141"/>
      <c r="H503" s="140"/>
      <c r="I503" s="140"/>
    </row>
    <row r="504" spans="1:9" ht="13.8">
      <c r="A504" s="140"/>
      <c r="B504" s="141"/>
      <c r="C504" s="140"/>
      <c r="D504" s="142"/>
      <c r="E504" s="141"/>
      <c r="F504" s="140"/>
      <c r="G504" s="141"/>
      <c r="H504" s="140"/>
      <c r="I504" s="140"/>
    </row>
    <row r="505" spans="1:9" ht="13.8">
      <c r="A505" s="140"/>
      <c r="B505" s="141"/>
      <c r="C505" s="140"/>
      <c r="D505" s="142"/>
      <c r="E505" s="141"/>
      <c r="F505" s="140"/>
      <c r="G505" s="141"/>
      <c r="H505" s="140"/>
      <c r="I505" s="140"/>
    </row>
    <row r="506" spans="1:9" ht="13.8">
      <c r="A506" s="140"/>
      <c r="B506" s="141"/>
      <c r="C506" s="140"/>
      <c r="D506" s="142"/>
      <c r="E506" s="141"/>
      <c r="F506" s="140"/>
      <c r="G506" s="141"/>
      <c r="H506" s="140"/>
      <c r="I506" s="140"/>
    </row>
    <row r="507" spans="1:9" ht="13.8">
      <c r="A507" s="140"/>
      <c r="B507" s="141"/>
      <c r="C507" s="140"/>
      <c r="D507" s="142"/>
      <c r="E507" s="141"/>
      <c r="F507" s="140"/>
      <c r="G507" s="141"/>
      <c r="H507" s="140"/>
      <c r="I507" s="140"/>
    </row>
    <row r="508" spans="1:9" ht="13.8">
      <c r="A508" s="140"/>
      <c r="B508" s="141"/>
      <c r="C508" s="140"/>
      <c r="D508" s="142"/>
      <c r="E508" s="141"/>
      <c r="F508" s="140"/>
      <c r="G508" s="141"/>
      <c r="H508" s="140"/>
      <c r="I508" s="140"/>
    </row>
    <row r="509" spans="1:9" ht="13.8">
      <c r="A509" s="140"/>
      <c r="B509" s="141"/>
      <c r="C509" s="140"/>
      <c r="D509" s="142"/>
      <c r="E509" s="141"/>
      <c r="F509" s="140"/>
      <c r="G509" s="141"/>
      <c r="H509" s="140"/>
      <c r="I509" s="140"/>
    </row>
    <row r="510" spans="1:9" ht="13.8">
      <c r="A510" s="140"/>
      <c r="B510" s="141"/>
      <c r="C510" s="140"/>
      <c r="D510" s="142"/>
      <c r="E510" s="141"/>
      <c r="F510" s="140"/>
      <c r="G510" s="141"/>
      <c r="H510" s="140"/>
      <c r="I510" s="140"/>
    </row>
    <row r="511" spans="1:9" ht="13.8">
      <c r="A511" s="140"/>
      <c r="B511" s="141"/>
      <c r="C511" s="140"/>
      <c r="D511" s="142"/>
      <c r="E511" s="141"/>
      <c r="F511" s="140"/>
      <c r="G511" s="141"/>
      <c r="H511" s="140"/>
      <c r="I511" s="140"/>
    </row>
    <row r="512" spans="1:9" ht="13.8">
      <c r="A512" s="140"/>
      <c r="B512" s="141"/>
      <c r="C512" s="140"/>
      <c r="D512" s="142"/>
      <c r="E512" s="141"/>
      <c r="F512" s="140"/>
      <c r="G512" s="141"/>
      <c r="H512" s="140"/>
      <c r="I512" s="140"/>
    </row>
    <row r="513" spans="1:9" ht="13.8">
      <c r="A513" s="140"/>
      <c r="B513" s="141"/>
      <c r="C513" s="140"/>
      <c r="D513" s="142"/>
      <c r="E513" s="141"/>
      <c r="F513" s="140"/>
      <c r="G513" s="141"/>
      <c r="H513" s="140"/>
      <c r="I513" s="140"/>
    </row>
    <row r="514" spans="1:9" ht="13.8">
      <c r="A514" s="140"/>
      <c r="B514" s="141"/>
      <c r="C514" s="140"/>
      <c r="D514" s="142"/>
      <c r="E514" s="141"/>
      <c r="F514" s="140"/>
      <c r="G514" s="141"/>
      <c r="H514" s="140"/>
      <c r="I514" s="140"/>
    </row>
    <row r="515" spans="1:9" ht="13.8">
      <c r="A515" s="140"/>
      <c r="B515" s="141"/>
      <c r="C515" s="140"/>
      <c r="D515" s="142"/>
      <c r="E515" s="141"/>
      <c r="F515" s="140"/>
      <c r="G515" s="141"/>
      <c r="H515" s="140"/>
      <c r="I515" s="140"/>
    </row>
    <row r="516" spans="1:9" ht="13.8">
      <c r="A516" s="140"/>
      <c r="B516" s="141"/>
      <c r="C516" s="140"/>
      <c r="D516" s="142"/>
      <c r="E516" s="141"/>
      <c r="F516" s="140"/>
      <c r="G516" s="141"/>
      <c r="H516" s="140"/>
      <c r="I516" s="140"/>
    </row>
    <row r="517" spans="1:9" ht="13.8">
      <c r="A517" s="140"/>
      <c r="B517" s="141"/>
      <c r="C517" s="140"/>
      <c r="D517" s="142"/>
      <c r="E517" s="141"/>
      <c r="F517" s="140"/>
      <c r="G517" s="141"/>
      <c r="H517" s="140"/>
      <c r="I517" s="140"/>
    </row>
    <row r="518" spans="1:9" ht="13.8">
      <c r="A518" s="140"/>
      <c r="B518" s="141"/>
      <c r="C518" s="140"/>
      <c r="D518" s="142"/>
      <c r="E518" s="141"/>
      <c r="F518" s="140"/>
      <c r="G518" s="141"/>
      <c r="H518" s="140"/>
      <c r="I518" s="140"/>
    </row>
    <row r="519" spans="1:9" ht="13.8">
      <c r="A519" s="140"/>
      <c r="B519" s="141"/>
      <c r="C519" s="140"/>
      <c r="D519" s="142"/>
      <c r="E519" s="141"/>
      <c r="F519" s="140"/>
      <c r="G519" s="141"/>
      <c r="H519" s="140"/>
      <c r="I519" s="140"/>
    </row>
    <row r="520" spans="1:9" ht="13.8">
      <c r="A520" s="140"/>
      <c r="B520" s="141"/>
      <c r="C520" s="140"/>
      <c r="D520" s="142"/>
      <c r="E520" s="141"/>
      <c r="F520" s="140"/>
      <c r="G520" s="141"/>
      <c r="H520" s="140"/>
      <c r="I520" s="140"/>
    </row>
    <row r="521" spans="1:9" ht="13.8">
      <c r="A521" s="140"/>
      <c r="B521" s="141"/>
      <c r="C521" s="140"/>
      <c r="D521" s="142"/>
      <c r="E521" s="141"/>
      <c r="F521" s="140"/>
      <c r="G521" s="141"/>
      <c r="H521" s="140"/>
      <c r="I521" s="140"/>
    </row>
    <row r="522" spans="1:9" ht="13.8">
      <c r="A522" s="140"/>
      <c r="B522" s="141"/>
      <c r="C522" s="140"/>
      <c r="D522" s="142"/>
      <c r="E522" s="141"/>
      <c r="F522" s="140"/>
      <c r="G522" s="141"/>
      <c r="H522" s="140"/>
      <c r="I522" s="140"/>
    </row>
    <row r="523" spans="1:9" ht="13.8">
      <c r="A523" s="140"/>
      <c r="B523" s="141"/>
      <c r="C523" s="140"/>
      <c r="D523" s="142"/>
      <c r="E523" s="141"/>
      <c r="F523" s="140"/>
      <c r="G523" s="141"/>
      <c r="H523" s="140"/>
      <c r="I523" s="140"/>
    </row>
    <row r="524" spans="1:9" ht="13.8">
      <c r="A524" s="140"/>
      <c r="B524" s="141"/>
      <c r="C524" s="140"/>
      <c r="D524" s="142"/>
      <c r="E524" s="141"/>
      <c r="F524" s="140"/>
      <c r="G524" s="141"/>
      <c r="H524" s="140"/>
      <c r="I524" s="140"/>
    </row>
    <row r="525" spans="1:9" ht="13.8">
      <c r="A525" s="140"/>
      <c r="B525" s="141"/>
      <c r="C525" s="140"/>
      <c r="D525" s="142"/>
      <c r="E525" s="141"/>
      <c r="F525" s="140"/>
      <c r="G525" s="141"/>
      <c r="H525" s="140"/>
      <c r="I525" s="140"/>
    </row>
    <row r="526" spans="1:9" ht="13.8">
      <c r="A526" s="140"/>
      <c r="B526" s="141"/>
      <c r="C526" s="140"/>
      <c r="D526" s="142"/>
      <c r="E526" s="141"/>
      <c r="F526" s="140"/>
      <c r="G526" s="141"/>
      <c r="H526" s="140"/>
      <c r="I526" s="140"/>
    </row>
    <row r="527" spans="1:9" ht="13.8">
      <c r="A527" s="140"/>
      <c r="B527" s="141"/>
      <c r="C527" s="140"/>
      <c r="D527" s="142"/>
      <c r="E527" s="141"/>
      <c r="F527" s="140"/>
      <c r="G527" s="141"/>
      <c r="H527" s="140"/>
      <c r="I527" s="140"/>
    </row>
    <row r="528" spans="1:9" ht="13.8">
      <c r="A528" s="140"/>
      <c r="B528" s="141"/>
      <c r="C528" s="140"/>
      <c r="D528" s="142"/>
      <c r="E528" s="141"/>
      <c r="F528" s="140"/>
      <c r="G528" s="141"/>
      <c r="H528" s="140"/>
      <c r="I528" s="140"/>
    </row>
    <row r="529" spans="1:9" ht="13.8">
      <c r="A529" s="140"/>
      <c r="B529" s="141"/>
      <c r="C529" s="140"/>
      <c r="D529" s="142"/>
      <c r="E529" s="141"/>
      <c r="F529" s="140"/>
      <c r="G529" s="141"/>
      <c r="H529" s="140"/>
      <c r="I529" s="140"/>
    </row>
    <row r="530" spans="1:9" ht="13.8">
      <c r="A530" s="140"/>
      <c r="B530" s="141"/>
      <c r="C530" s="140"/>
      <c r="D530" s="142"/>
      <c r="E530" s="141"/>
      <c r="F530" s="140"/>
      <c r="G530" s="141"/>
      <c r="H530" s="140"/>
      <c r="I530" s="140"/>
    </row>
    <row r="531" spans="1:9" ht="13.8">
      <c r="A531" s="140"/>
      <c r="B531" s="141"/>
      <c r="C531" s="140"/>
      <c r="D531" s="142"/>
      <c r="E531" s="141"/>
      <c r="F531" s="140"/>
      <c r="G531" s="141"/>
      <c r="H531" s="140"/>
      <c r="I531" s="140"/>
    </row>
    <row r="532" spans="1:9" ht="13.8">
      <c r="A532" s="140"/>
      <c r="B532" s="141"/>
      <c r="C532" s="140"/>
      <c r="D532" s="142"/>
      <c r="E532" s="141"/>
      <c r="F532" s="140"/>
      <c r="G532" s="141"/>
      <c r="H532" s="140"/>
      <c r="I532" s="140"/>
    </row>
    <row r="533" spans="1:9" ht="13.8">
      <c r="A533" s="140"/>
      <c r="B533" s="141"/>
      <c r="C533" s="140"/>
      <c r="D533" s="142"/>
      <c r="E533" s="141"/>
      <c r="F533" s="140"/>
      <c r="G533" s="141"/>
      <c r="H533" s="140"/>
      <c r="I533" s="140"/>
    </row>
    <row r="534" spans="1:9" ht="13.8">
      <c r="A534" s="140"/>
      <c r="B534" s="141"/>
      <c r="C534" s="140"/>
      <c r="D534" s="142"/>
      <c r="E534" s="141"/>
      <c r="F534" s="140"/>
      <c r="G534" s="141"/>
      <c r="H534" s="140"/>
      <c r="I534" s="140"/>
    </row>
    <row r="535" spans="1:9" ht="13.8">
      <c r="A535" s="140"/>
      <c r="B535" s="141"/>
      <c r="C535" s="140"/>
      <c r="D535" s="142"/>
      <c r="E535" s="141"/>
      <c r="F535" s="140"/>
      <c r="G535" s="141"/>
      <c r="H535" s="140"/>
      <c r="I535" s="140"/>
    </row>
    <row r="536" spans="1:9" ht="13.8">
      <c r="A536" s="140"/>
      <c r="B536" s="141"/>
      <c r="C536" s="140"/>
      <c r="D536" s="142"/>
      <c r="E536" s="141"/>
      <c r="F536" s="140"/>
      <c r="G536" s="141"/>
      <c r="H536" s="140"/>
      <c r="I536" s="140"/>
    </row>
    <row r="537" spans="1:9" ht="13.8">
      <c r="A537" s="140"/>
      <c r="B537" s="141"/>
      <c r="C537" s="140"/>
      <c r="D537" s="142"/>
      <c r="E537" s="141"/>
      <c r="F537" s="140"/>
      <c r="G537" s="141"/>
      <c r="H537" s="140"/>
      <c r="I537" s="140"/>
    </row>
    <row r="538" spans="1:9" ht="13.8">
      <c r="A538" s="140"/>
      <c r="B538" s="141"/>
      <c r="C538" s="140"/>
      <c r="D538" s="142"/>
      <c r="E538" s="141"/>
      <c r="F538" s="140"/>
      <c r="G538" s="141"/>
      <c r="H538" s="140"/>
      <c r="I538" s="140"/>
    </row>
    <row r="539" spans="1:9" ht="13.8">
      <c r="A539" s="140"/>
      <c r="B539" s="141"/>
      <c r="C539" s="140"/>
      <c r="D539" s="142"/>
      <c r="E539" s="141"/>
      <c r="F539" s="140"/>
      <c r="G539" s="141"/>
      <c r="H539" s="140"/>
      <c r="I539" s="140"/>
    </row>
    <row r="540" spans="1:9" ht="13.8">
      <c r="A540" s="140"/>
      <c r="B540" s="141"/>
      <c r="C540" s="140"/>
      <c r="D540" s="142"/>
      <c r="E540" s="141"/>
      <c r="F540" s="140"/>
      <c r="G540" s="141"/>
      <c r="H540" s="140"/>
      <c r="I540" s="140"/>
    </row>
    <row r="541" spans="1:9" ht="13.8">
      <c r="A541" s="140"/>
      <c r="B541" s="141"/>
      <c r="C541" s="140"/>
      <c r="D541" s="142"/>
      <c r="E541" s="141"/>
      <c r="F541" s="140"/>
      <c r="G541" s="141"/>
      <c r="H541" s="140"/>
      <c r="I541" s="140"/>
    </row>
    <row r="542" spans="1:9" ht="13.8">
      <c r="A542" s="140"/>
      <c r="B542" s="141"/>
      <c r="C542" s="140"/>
      <c r="D542" s="142"/>
      <c r="E542" s="141"/>
      <c r="F542" s="140"/>
      <c r="G542" s="141"/>
      <c r="H542" s="140"/>
      <c r="I542" s="140"/>
    </row>
    <row r="543" spans="1:9" ht="13.8">
      <c r="A543" s="140"/>
      <c r="B543" s="141"/>
      <c r="C543" s="140"/>
      <c r="D543" s="142"/>
      <c r="E543" s="141"/>
      <c r="F543" s="140"/>
      <c r="G543" s="141"/>
      <c r="H543" s="140"/>
      <c r="I543" s="140"/>
    </row>
    <row r="544" spans="1:9" ht="13.8">
      <c r="A544" s="140"/>
      <c r="B544" s="141"/>
      <c r="C544" s="140"/>
      <c r="D544" s="142"/>
      <c r="E544" s="141"/>
      <c r="F544" s="140"/>
      <c r="G544" s="141"/>
      <c r="H544" s="140"/>
      <c r="I544" s="140"/>
    </row>
    <row r="545" spans="1:9" ht="13.8">
      <c r="A545" s="140"/>
      <c r="B545" s="141"/>
      <c r="C545" s="140"/>
      <c r="D545" s="142"/>
      <c r="E545" s="141"/>
      <c r="F545" s="140"/>
      <c r="G545" s="141"/>
      <c r="H545" s="140"/>
      <c r="I545" s="140"/>
    </row>
    <row r="546" spans="1:9" ht="13.8">
      <c r="A546" s="140"/>
      <c r="B546" s="141"/>
      <c r="C546" s="140"/>
      <c r="D546" s="142"/>
      <c r="E546" s="141"/>
      <c r="F546" s="140"/>
      <c r="G546" s="141"/>
      <c r="H546" s="140"/>
      <c r="I546" s="140"/>
    </row>
    <row r="547" spans="1:9" ht="13.8">
      <c r="A547" s="140"/>
      <c r="B547" s="141"/>
      <c r="C547" s="140"/>
      <c r="D547" s="142"/>
      <c r="E547" s="141"/>
      <c r="F547" s="140"/>
      <c r="G547" s="141"/>
      <c r="H547" s="140"/>
      <c r="I547" s="140"/>
    </row>
    <row r="548" spans="1:9" ht="13.8">
      <c r="A548" s="140"/>
      <c r="B548" s="141"/>
      <c r="C548" s="140"/>
      <c r="D548" s="142"/>
      <c r="E548" s="141"/>
      <c r="F548" s="140"/>
      <c r="G548" s="141"/>
      <c r="H548" s="140"/>
      <c r="I548" s="140"/>
    </row>
    <row r="549" spans="1:9" ht="13.8">
      <c r="A549" s="140"/>
      <c r="B549" s="141"/>
      <c r="C549" s="140"/>
      <c r="D549" s="142"/>
      <c r="E549" s="141"/>
      <c r="F549" s="140"/>
      <c r="G549" s="141"/>
      <c r="H549" s="140"/>
      <c r="I549" s="140"/>
    </row>
    <row r="550" spans="1:9" ht="13.8">
      <c r="A550" s="140"/>
      <c r="B550" s="141"/>
      <c r="C550" s="140"/>
      <c r="D550" s="142"/>
      <c r="E550" s="141"/>
      <c r="F550" s="140"/>
      <c r="G550" s="141"/>
      <c r="H550" s="140"/>
      <c r="I550" s="140"/>
    </row>
    <row r="551" spans="1:9" ht="13.8">
      <c r="A551" s="140"/>
      <c r="B551" s="141"/>
      <c r="C551" s="140"/>
      <c r="D551" s="142"/>
      <c r="E551" s="141"/>
      <c r="F551" s="140"/>
      <c r="G551" s="141"/>
      <c r="H551" s="140"/>
      <c r="I551" s="140"/>
    </row>
    <row r="552" spans="1:9" ht="13.8">
      <c r="A552" s="140"/>
      <c r="B552" s="141"/>
      <c r="C552" s="140"/>
      <c r="D552" s="142"/>
      <c r="E552" s="141"/>
      <c r="F552" s="140"/>
      <c r="G552" s="141"/>
      <c r="H552" s="140"/>
      <c r="I552" s="140"/>
    </row>
    <row r="553" spans="1:9" ht="13.8">
      <c r="A553" s="140"/>
      <c r="B553" s="141"/>
      <c r="C553" s="140"/>
      <c r="D553" s="142"/>
      <c r="E553" s="141"/>
      <c r="F553" s="140"/>
      <c r="G553" s="141"/>
      <c r="H553" s="140"/>
      <c r="I553" s="140"/>
    </row>
    <row r="554" spans="1:9" ht="13.8">
      <c r="A554" s="140"/>
      <c r="B554" s="141"/>
      <c r="C554" s="140"/>
      <c r="D554" s="142"/>
      <c r="E554" s="141"/>
      <c r="F554" s="140"/>
      <c r="G554" s="141"/>
      <c r="H554" s="140"/>
      <c r="I554" s="140"/>
    </row>
    <row r="555" spans="1:9" ht="13.8">
      <c r="A555" s="140"/>
      <c r="B555" s="141"/>
      <c r="C555" s="140"/>
      <c r="D555" s="142"/>
      <c r="E555" s="141"/>
      <c r="F555" s="140"/>
      <c r="G555" s="141"/>
      <c r="H555" s="140"/>
      <c r="I555" s="140"/>
    </row>
    <row r="556" spans="1:9" ht="13.8">
      <c r="A556" s="140"/>
      <c r="B556" s="141"/>
      <c r="C556" s="140"/>
      <c r="D556" s="142"/>
      <c r="E556" s="141"/>
      <c r="F556" s="140"/>
      <c r="G556" s="141"/>
      <c r="H556" s="140"/>
      <c r="I556" s="140"/>
    </row>
    <row r="557" spans="1:9" ht="13.8">
      <c r="A557" s="140"/>
      <c r="B557" s="141"/>
      <c r="C557" s="140"/>
      <c r="D557" s="142"/>
      <c r="E557" s="141"/>
      <c r="F557" s="140"/>
      <c r="G557" s="141"/>
      <c r="H557" s="140"/>
      <c r="I557" s="140"/>
    </row>
    <row r="558" spans="1:9" ht="13.8">
      <c r="A558" s="140"/>
      <c r="B558" s="141"/>
      <c r="C558" s="140"/>
      <c r="D558" s="142"/>
      <c r="E558" s="141"/>
      <c r="F558" s="140"/>
      <c r="G558" s="141"/>
      <c r="H558" s="140"/>
      <c r="I558" s="140"/>
    </row>
    <row r="559" spans="1:9" ht="13.8">
      <c r="A559" s="140"/>
      <c r="B559" s="141"/>
      <c r="C559" s="140"/>
      <c r="D559" s="142"/>
      <c r="E559" s="141"/>
      <c r="F559" s="140"/>
      <c r="G559" s="141"/>
      <c r="H559" s="140"/>
      <c r="I559" s="140"/>
    </row>
    <row r="560" spans="1:9" ht="13.8">
      <c r="A560" s="140"/>
      <c r="B560" s="141"/>
      <c r="C560" s="140"/>
      <c r="D560" s="142"/>
      <c r="E560" s="141"/>
      <c r="F560" s="140"/>
      <c r="G560" s="141"/>
      <c r="H560" s="140"/>
      <c r="I560" s="140"/>
    </row>
    <row r="561" spans="1:9" ht="13.8">
      <c r="A561" s="140"/>
      <c r="B561" s="141"/>
      <c r="C561" s="140"/>
      <c r="D561" s="142"/>
      <c r="E561" s="141"/>
      <c r="F561" s="140"/>
      <c r="G561" s="141"/>
      <c r="H561" s="140"/>
      <c r="I561" s="140"/>
    </row>
    <row r="562" spans="1:9" ht="13.8">
      <c r="A562" s="140"/>
      <c r="B562" s="141"/>
      <c r="C562" s="140"/>
      <c r="D562" s="142"/>
      <c r="E562" s="141"/>
      <c r="F562" s="140"/>
      <c r="G562" s="141"/>
      <c r="H562" s="140"/>
      <c r="I562" s="140"/>
    </row>
    <row r="563" spans="1:9" ht="13.8">
      <c r="A563" s="140"/>
      <c r="B563" s="141"/>
      <c r="C563" s="140"/>
      <c r="D563" s="142"/>
      <c r="E563" s="141"/>
      <c r="F563" s="140"/>
      <c r="G563" s="141"/>
      <c r="H563" s="140"/>
      <c r="I563" s="140"/>
    </row>
    <row r="564" spans="1:9" ht="13.8">
      <c r="A564" s="140"/>
      <c r="B564" s="141"/>
      <c r="C564" s="140"/>
      <c r="D564" s="142"/>
      <c r="E564" s="141"/>
      <c r="F564" s="140"/>
      <c r="G564" s="141"/>
      <c r="H564" s="140"/>
      <c r="I564" s="140"/>
    </row>
    <row r="565" spans="1:9" ht="13.8">
      <c r="A565" s="140"/>
      <c r="B565" s="141"/>
      <c r="C565" s="140"/>
      <c r="D565" s="142"/>
      <c r="E565" s="141"/>
      <c r="F565" s="140"/>
      <c r="G565" s="141"/>
      <c r="H565" s="140"/>
      <c r="I565" s="140"/>
    </row>
    <row r="566" spans="1:9" ht="13.8">
      <c r="A566" s="140"/>
      <c r="B566" s="141"/>
      <c r="C566" s="140"/>
      <c r="D566" s="142"/>
      <c r="E566" s="141"/>
      <c r="F566" s="140"/>
      <c r="G566" s="141"/>
      <c r="H566" s="140"/>
      <c r="I566" s="140"/>
    </row>
    <row r="567" spans="1:9" ht="13.8">
      <c r="A567" s="140"/>
      <c r="B567" s="141"/>
      <c r="C567" s="140"/>
      <c r="D567" s="142"/>
      <c r="E567" s="141"/>
      <c r="F567" s="140"/>
      <c r="G567" s="141"/>
      <c r="H567" s="140"/>
      <c r="I567" s="140"/>
    </row>
    <row r="568" spans="1:9" ht="13.8">
      <c r="A568" s="140"/>
      <c r="B568" s="141"/>
      <c r="C568" s="140"/>
      <c r="D568" s="142"/>
      <c r="E568" s="141"/>
      <c r="F568" s="140"/>
      <c r="G568" s="141"/>
      <c r="H568" s="140"/>
      <c r="I568" s="140"/>
    </row>
    <row r="569" spans="1:9" ht="13.8">
      <c r="A569" s="140"/>
      <c r="B569" s="141"/>
      <c r="C569" s="140"/>
      <c r="D569" s="142"/>
      <c r="E569" s="141"/>
      <c r="F569" s="140"/>
      <c r="G569" s="141"/>
      <c r="H569" s="140"/>
      <c r="I569" s="140"/>
    </row>
    <row r="570" spans="1:9" ht="13.8">
      <c r="A570" s="140"/>
      <c r="B570" s="141"/>
      <c r="C570" s="140"/>
      <c r="D570" s="142"/>
      <c r="E570" s="141"/>
      <c r="F570" s="140"/>
      <c r="G570" s="141"/>
      <c r="H570" s="140"/>
      <c r="I570" s="140"/>
    </row>
    <row r="571" spans="1:9" ht="13.8">
      <c r="A571" s="140"/>
      <c r="B571" s="141"/>
      <c r="C571" s="140"/>
      <c r="D571" s="142"/>
      <c r="E571" s="141"/>
      <c r="F571" s="140"/>
      <c r="G571" s="141"/>
      <c r="H571" s="140"/>
      <c r="I571" s="140"/>
    </row>
    <row r="572" spans="1:9" ht="13.8">
      <c r="A572" s="140"/>
      <c r="B572" s="141"/>
      <c r="C572" s="140"/>
      <c r="D572" s="142"/>
      <c r="E572" s="141"/>
      <c r="F572" s="140"/>
      <c r="G572" s="141"/>
      <c r="H572" s="140"/>
      <c r="I572" s="140"/>
    </row>
    <row r="573" spans="1:9" ht="13.8">
      <c r="A573" s="140"/>
      <c r="B573" s="141"/>
      <c r="C573" s="140"/>
      <c r="D573" s="142"/>
      <c r="E573" s="141"/>
      <c r="F573" s="140"/>
      <c r="G573" s="141"/>
      <c r="H573" s="140"/>
      <c r="I573" s="140"/>
    </row>
    <row r="574" spans="1:9" ht="13.8">
      <c r="A574" s="140"/>
      <c r="B574" s="141"/>
      <c r="C574" s="140"/>
      <c r="D574" s="142"/>
      <c r="E574" s="141"/>
      <c r="F574" s="140"/>
      <c r="G574" s="141"/>
      <c r="H574" s="140"/>
      <c r="I574" s="140"/>
    </row>
    <row r="575" spans="1:9" ht="13.8">
      <c r="A575" s="140"/>
      <c r="B575" s="141"/>
      <c r="C575" s="140"/>
      <c r="D575" s="142"/>
      <c r="E575" s="141"/>
      <c r="F575" s="140"/>
      <c r="G575" s="141"/>
      <c r="H575" s="140"/>
      <c r="I575" s="140"/>
    </row>
    <row r="576" spans="1:9" ht="13.8">
      <c r="A576" s="140"/>
      <c r="B576" s="141"/>
      <c r="C576" s="140"/>
      <c r="D576" s="142"/>
      <c r="E576" s="141"/>
      <c r="F576" s="140"/>
      <c r="G576" s="141"/>
      <c r="H576" s="140"/>
      <c r="I576" s="140"/>
    </row>
    <row r="577" spans="1:9" ht="13.8">
      <c r="A577" s="140"/>
      <c r="B577" s="141"/>
      <c r="C577" s="140"/>
      <c r="D577" s="142"/>
      <c r="E577" s="141"/>
      <c r="F577" s="140"/>
      <c r="G577" s="141"/>
      <c r="H577" s="140"/>
      <c r="I577" s="140"/>
    </row>
    <row r="578" spans="1:9" ht="13.8">
      <c r="A578" s="140"/>
      <c r="B578" s="141"/>
      <c r="C578" s="140"/>
      <c r="D578" s="142"/>
      <c r="E578" s="141"/>
      <c r="F578" s="140"/>
      <c r="G578" s="141"/>
      <c r="H578" s="140"/>
      <c r="I578" s="140"/>
    </row>
    <row r="579" spans="1:9" ht="13.8">
      <c r="A579" s="140"/>
      <c r="B579" s="141"/>
      <c r="C579" s="140"/>
      <c r="D579" s="142"/>
      <c r="E579" s="141"/>
      <c r="F579" s="140"/>
      <c r="G579" s="141"/>
      <c r="H579" s="140"/>
      <c r="I579" s="140"/>
    </row>
    <row r="580" spans="1:9" ht="13.8">
      <c r="A580" s="140"/>
      <c r="B580" s="141"/>
      <c r="C580" s="140"/>
      <c r="D580" s="142"/>
      <c r="E580" s="141"/>
      <c r="F580" s="140"/>
      <c r="G580" s="141"/>
      <c r="H580" s="140"/>
      <c r="I580" s="140"/>
    </row>
    <row r="581" spans="1:9" ht="13.8">
      <c r="A581" s="140"/>
      <c r="B581" s="141"/>
      <c r="C581" s="140"/>
      <c r="D581" s="142"/>
      <c r="E581" s="141"/>
      <c r="F581" s="140"/>
      <c r="G581" s="141"/>
      <c r="H581" s="140"/>
      <c r="I581" s="140"/>
    </row>
    <row r="582" spans="1:9" ht="13.8">
      <c r="A582" s="140"/>
      <c r="B582" s="141"/>
      <c r="C582" s="140"/>
      <c r="D582" s="142"/>
      <c r="E582" s="141"/>
      <c r="F582" s="140"/>
      <c r="G582" s="141"/>
      <c r="H582" s="140"/>
      <c r="I582" s="140"/>
    </row>
    <row r="583" spans="1:9" ht="13.8">
      <c r="A583" s="140"/>
      <c r="B583" s="141"/>
      <c r="C583" s="140"/>
      <c r="D583" s="142"/>
      <c r="E583" s="141"/>
      <c r="F583" s="140"/>
      <c r="G583" s="141"/>
      <c r="H583" s="140"/>
      <c r="I583" s="140"/>
    </row>
    <row r="584" spans="1:9" ht="13.8">
      <c r="A584" s="140"/>
      <c r="B584" s="141"/>
      <c r="C584" s="140"/>
      <c r="D584" s="142"/>
      <c r="E584" s="141"/>
      <c r="F584" s="140"/>
      <c r="G584" s="141"/>
      <c r="H584" s="140"/>
      <c r="I584" s="140"/>
    </row>
    <row r="585" spans="1:9" ht="13.8">
      <c r="A585" s="140"/>
      <c r="B585" s="141"/>
      <c r="C585" s="140"/>
      <c r="D585" s="142"/>
      <c r="E585" s="141"/>
      <c r="F585" s="140"/>
      <c r="G585" s="141"/>
      <c r="H585" s="140"/>
      <c r="I585" s="140"/>
    </row>
    <row r="586" spans="1:9" ht="13.8">
      <c r="A586" s="140"/>
      <c r="B586" s="141"/>
      <c r="C586" s="140"/>
      <c r="D586" s="142"/>
      <c r="E586" s="141"/>
      <c r="F586" s="140"/>
      <c r="G586" s="141"/>
      <c r="H586" s="140"/>
      <c r="I586" s="140"/>
    </row>
    <row r="587" spans="1:9" ht="13.8">
      <c r="A587" s="140"/>
      <c r="B587" s="141"/>
      <c r="C587" s="140"/>
      <c r="D587" s="142"/>
      <c r="E587" s="141"/>
      <c r="F587" s="140"/>
      <c r="G587" s="141"/>
      <c r="H587" s="140"/>
      <c r="I587" s="140"/>
    </row>
    <row r="588" spans="1:9" ht="13.8">
      <c r="A588" s="140"/>
      <c r="B588" s="141"/>
      <c r="C588" s="140"/>
      <c r="D588" s="142"/>
      <c r="E588" s="141"/>
      <c r="F588" s="140"/>
      <c r="G588" s="141"/>
      <c r="H588" s="140"/>
      <c r="I588" s="140"/>
    </row>
    <row r="589" spans="1:9" ht="13.8">
      <c r="A589" s="140"/>
      <c r="B589" s="141"/>
      <c r="C589" s="140"/>
      <c r="D589" s="142"/>
      <c r="E589" s="141"/>
      <c r="F589" s="140"/>
      <c r="G589" s="141"/>
      <c r="H589" s="140"/>
      <c r="I589" s="140"/>
    </row>
    <row r="590" spans="1:9" ht="13.8">
      <c r="A590" s="140"/>
      <c r="B590" s="141"/>
      <c r="C590" s="140"/>
      <c r="D590" s="142"/>
      <c r="E590" s="141"/>
      <c r="F590" s="140"/>
      <c r="G590" s="141"/>
      <c r="H590" s="140"/>
      <c r="I590" s="140"/>
    </row>
    <row r="591" spans="1:9" ht="13.8">
      <c r="A591" s="140"/>
      <c r="B591" s="141"/>
      <c r="C591" s="140"/>
      <c r="D591" s="142"/>
      <c r="E591" s="141"/>
      <c r="F591" s="140"/>
      <c r="G591" s="141"/>
      <c r="H591" s="140"/>
      <c r="I591" s="140"/>
    </row>
    <row r="592" spans="1:9" ht="13.8">
      <c r="A592" s="140"/>
      <c r="B592" s="141"/>
      <c r="C592" s="140"/>
      <c r="D592" s="142"/>
      <c r="E592" s="141"/>
      <c r="F592" s="140"/>
      <c r="G592" s="141"/>
      <c r="H592" s="140"/>
      <c r="I592" s="140"/>
    </row>
    <row r="593" spans="1:9" ht="13.8">
      <c r="A593" s="140"/>
      <c r="B593" s="141"/>
      <c r="C593" s="140"/>
      <c r="D593" s="142"/>
      <c r="E593" s="141"/>
      <c r="F593" s="140"/>
      <c r="G593" s="141"/>
      <c r="H593" s="140"/>
      <c r="I593" s="140"/>
    </row>
    <row r="594" spans="1:9" ht="13.8">
      <c r="A594" s="140"/>
      <c r="B594" s="141"/>
      <c r="C594" s="140"/>
      <c r="D594" s="142"/>
      <c r="E594" s="141"/>
      <c r="F594" s="140"/>
      <c r="G594" s="141"/>
      <c r="H594" s="140"/>
      <c r="I594" s="140"/>
    </row>
    <row r="595" spans="1:9" ht="13.8">
      <c r="A595" s="140"/>
      <c r="B595" s="141"/>
      <c r="C595" s="140"/>
      <c r="D595" s="142"/>
      <c r="E595" s="141"/>
      <c r="F595" s="140"/>
      <c r="G595" s="141"/>
      <c r="H595" s="140"/>
      <c r="I595" s="140"/>
    </row>
    <row r="596" spans="1:9" ht="13.8">
      <c r="A596" s="140"/>
      <c r="B596" s="141"/>
      <c r="C596" s="140"/>
      <c r="D596" s="142"/>
      <c r="E596" s="141"/>
      <c r="F596" s="140"/>
      <c r="G596" s="141"/>
      <c r="H596" s="140"/>
      <c r="I596" s="140"/>
    </row>
    <row r="597" spans="1:9" ht="13.8">
      <c r="A597" s="140"/>
      <c r="B597" s="141"/>
      <c r="C597" s="140"/>
      <c r="D597" s="142"/>
      <c r="E597" s="141"/>
      <c r="F597" s="140"/>
      <c r="G597" s="141"/>
      <c r="H597" s="140"/>
      <c r="I597" s="140"/>
    </row>
    <row r="598" spans="1:9" ht="13.8">
      <c r="A598" s="140"/>
      <c r="B598" s="141"/>
      <c r="C598" s="140"/>
      <c r="D598" s="142"/>
      <c r="E598" s="141"/>
      <c r="F598" s="140"/>
      <c r="G598" s="141"/>
      <c r="H598" s="140"/>
      <c r="I598" s="140"/>
    </row>
    <row r="599" spans="1:9" ht="13.8">
      <c r="A599" s="140"/>
      <c r="B599" s="141"/>
      <c r="C599" s="140"/>
      <c r="D599" s="142"/>
      <c r="E599" s="141"/>
      <c r="F599" s="140"/>
      <c r="G599" s="141"/>
      <c r="H599" s="140"/>
      <c r="I599" s="140"/>
    </row>
    <row r="600" spans="1:9" ht="13.8">
      <c r="A600" s="140"/>
      <c r="B600" s="141"/>
      <c r="C600" s="140"/>
      <c r="D600" s="142"/>
      <c r="E600" s="141"/>
      <c r="F600" s="140"/>
      <c r="G600" s="141"/>
      <c r="H600" s="140"/>
      <c r="I600" s="140"/>
    </row>
    <row r="601" spans="1:9" ht="13.8">
      <c r="A601" s="140"/>
      <c r="B601" s="141"/>
      <c r="C601" s="140"/>
      <c r="D601" s="142"/>
      <c r="E601" s="141"/>
      <c r="F601" s="140"/>
      <c r="G601" s="141"/>
      <c r="H601" s="140"/>
      <c r="I601" s="140"/>
    </row>
    <row r="602" spans="1:9" ht="13.8">
      <c r="A602" s="140"/>
      <c r="B602" s="141"/>
      <c r="C602" s="140"/>
      <c r="D602" s="142"/>
      <c r="E602" s="141"/>
      <c r="F602" s="140"/>
      <c r="G602" s="141"/>
      <c r="H602" s="140"/>
      <c r="I602" s="140"/>
    </row>
    <row r="603" spans="1:9" ht="13.8">
      <c r="A603" s="140"/>
      <c r="B603" s="141"/>
      <c r="C603" s="140"/>
      <c r="D603" s="142"/>
      <c r="E603" s="141"/>
      <c r="F603" s="140"/>
      <c r="G603" s="141"/>
      <c r="H603" s="140"/>
      <c r="I603" s="140"/>
    </row>
    <row r="604" spans="1:9" ht="13.8">
      <c r="A604" s="140"/>
      <c r="B604" s="141"/>
      <c r="C604" s="140"/>
      <c r="D604" s="142"/>
      <c r="E604" s="141"/>
      <c r="F604" s="140"/>
      <c r="G604" s="141"/>
      <c r="H604" s="140"/>
      <c r="I604" s="140"/>
    </row>
    <row r="605" spans="1:9" ht="13.8">
      <c r="A605" s="140"/>
      <c r="B605" s="141"/>
      <c r="C605" s="140"/>
      <c r="D605" s="142"/>
      <c r="E605" s="141"/>
      <c r="F605" s="140"/>
      <c r="G605" s="141"/>
      <c r="H605" s="140"/>
      <c r="I605" s="140"/>
    </row>
    <row r="606" spans="1:9" ht="13.8">
      <c r="A606" s="140"/>
      <c r="B606" s="141"/>
      <c r="C606" s="140"/>
      <c r="D606" s="142"/>
      <c r="E606" s="141"/>
      <c r="F606" s="140"/>
      <c r="G606" s="141"/>
      <c r="H606" s="140"/>
      <c r="I606" s="140"/>
    </row>
    <row r="607" spans="1:9" ht="13.8">
      <c r="A607" s="140"/>
      <c r="B607" s="141"/>
      <c r="C607" s="140"/>
      <c r="D607" s="142"/>
      <c r="E607" s="141"/>
      <c r="F607" s="140"/>
      <c r="G607" s="141"/>
      <c r="H607" s="140"/>
      <c r="I607" s="140"/>
    </row>
    <row r="608" spans="1:9" ht="13.8">
      <c r="A608" s="140"/>
      <c r="B608" s="141"/>
      <c r="C608" s="140"/>
      <c r="D608" s="142"/>
      <c r="E608" s="141"/>
      <c r="F608" s="140"/>
      <c r="G608" s="141"/>
      <c r="H608" s="140"/>
      <c r="I608" s="140"/>
    </row>
    <row r="609" spans="1:9" ht="13.8">
      <c r="A609" s="140"/>
      <c r="B609" s="141"/>
      <c r="C609" s="140"/>
      <c r="D609" s="142"/>
      <c r="E609" s="141"/>
      <c r="F609" s="140"/>
      <c r="G609" s="141"/>
      <c r="H609" s="140"/>
      <c r="I609" s="140"/>
    </row>
    <row r="610" spans="1:9" ht="13.8">
      <c r="A610" s="140"/>
      <c r="B610" s="141"/>
      <c r="C610" s="140"/>
      <c r="D610" s="142"/>
      <c r="E610" s="141"/>
      <c r="F610" s="140"/>
      <c r="G610" s="141"/>
      <c r="H610" s="140"/>
      <c r="I610" s="140"/>
    </row>
    <row r="611" spans="1:9" ht="13.8">
      <c r="A611" s="140"/>
      <c r="B611" s="141"/>
      <c r="C611" s="140"/>
      <c r="D611" s="142"/>
      <c r="E611" s="141"/>
      <c r="F611" s="140"/>
      <c r="G611" s="141"/>
      <c r="H611" s="140"/>
      <c r="I611" s="140"/>
    </row>
    <row r="612" spans="1:9" ht="13.8">
      <c r="A612" s="140"/>
      <c r="B612" s="141"/>
      <c r="C612" s="140"/>
      <c r="D612" s="142"/>
      <c r="E612" s="141"/>
      <c r="F612" s="140"/>
      <c r="G612" s="141"/>
      <c r="H612" s="140"/>
      <c r="I612" s="140"/>
    </row>
    <row r="613" spans="1:9" ht="13.8">
      <c r="A613" s="140"/>
      <c r="B613" s="141"/>
      <c r="C613" s="140"/>
      <c r="D613" s="142"/>
      <c r="E613" s="141"/>
      <c r="F613" s="140"/>
      <c r="G613" s="141"/>
      <c r="H613" s="140"/>
      <c r="I613" s="140"/>
    </row>
    <row r="614" spans="1:9" ht="13.8">
      <c r="A614" s="140"/>
      <c r="B614" s="141"/>
      <c r="C614" s="140"/>
      <c r="D614" s="142"/>
      <c r="E614" s="141"/>
      <c r="F614" s="140"/>
      <c r="G614" s="141"/>
      <c r="H614" s="140"/>
      <c r="I614" s="140"/>
    </row>
    <row r="615" spans="1:9" ht="13.8">
      <c r="A615" s="140"/>
      <c r="B615" s="141"/>
      <c r="C615" s="140"/>
      <c r="D615" s="142"/>
      <c r="E615" s="141"/>
      <c r="F615" s="140"/>
      <c r="G615" s="141"/>
      <c r="H615" s="140"/>
      <c r="I615" s="140"/>
    </row>
    <row r="616" spans="1:9" ht="13.8">
      <c r="A616" s="140"/>
      <c r="B616" s="141"/>
      <c r="C616" s="140"/>
      <c r="D616" s="142"/>
      <c r="E616" s="141"/>
      <c r="F616" s="140"/>
      <c r="G616" s="141"/>
      <c r="H616" s="140"/>
      <c r="I616" s="140"/>
    </row>
    <row r="617" spans="1:9" ht="13.8">
      <c r="A617" s="140"/>
      <c r="B617" s="141"/>
      <c r="C617" s="140"/>
      <c r="D617" s="142"/>
      <c r="E617" s="141"/>
      <c r="F617" s="140"/>
      <c r="G617" s="141"/>
      <c r="H617" s="140"/>
      <c r="I617" s="140"/>
    </row>
    <row r="618" spans="1:9" ht="13.8">
      <c r="A618" s="140"/>
      <c r="B618" s="141"/>
      <c r="C618" s="140"/>
      <c r="D618" s="142"/>
      <c r="E618" s="141"/>
      <c r="F618" s="140"/>
      <c r="G618" s="141"/>
      <c r="H618" s="140"/>
      <c r="I618" s="140"/>
    </row>
    <row r="619" spans="1:9" ht="13.8">
      <c r="A619" s="140"/>
      <c r="B619" s="141"/>
      <c r="C619" s="140"/>
      <c r="D619" s="142"/>
      <c r="E619" s="141"/>
      <c r="F619" s="140"/>
      <c r="G619" s="141"/>
      <c r="H619" s="140"/>
      <c r="I619" s="140"/>
    </row>
    <row r="620" spans="1:9" ht="13.8">
      <c r="A620" s="140"/>
      <c r="B620" s="141"/>
      <c r="C620" s="140"/>
      <c r="D620" s="142"/>
      <c r="E620" s="141"/>
      <c r="F620" s="140"/>
      <c r="G620" s="141"/>
      <c r="H620" s="140"/>
      <c r="I620" s="140"/>
    </row>
    <row r="621" spans="1:9" ht="13.8">
      <c r="A621" s="140"/>
      <c r="B621" s="141"/>
      <c r="C621" s="140"/>
      <c r="D621" s="142"/>
      <c r="E621" s="141"/>
      <c r="F621" s="140"/>
      <c r="G621" s="141"/>
      <c r="H621" s="140"/>
      <c r="I621" s="140"/>
    </row>
    <row r="622" spans="1:9" ht="13.8">
      <c r="A622" s="140"/>
      <c r="B622" s="141"/>
      <c r="C622" s="140"/>
      <c r="D622" s="142"/>
      <c r="E622" s="141"/>
      <c r="F622" s="140"/>
      <c r="G622" s="141"/>
      <c r="H622" s="140"/>
      <c r="I622" s="140"/>
    </row>
    <row r="623" spans="1:9" ht="13.8">
      <c r="A623" s="140"/>
      <c r="B623" s="141"/>
      <c r="C623" s="140"/>
      <c r="D623" s="142"/>
      <c r="E623" s="141"/>
      <c r="F623" s="140"/>
      <c r="G623" s="141"/>
      <c r="H623" s="140"/>
      <c r="I623" s="140"/>
    </row>
    <row r="624" spans="1:9" ht="13.8">
      <c r="A624" s="140"/>
      <c r="B624" s="141"/>
      <c r="C624" s="140"/>
      <c r="D624" s="142"/>
      <c r="E624" s="141"/>
      <c r="F624" s="140"/>
      <c r="G624" s="141"/>
      <c r="H624" s="140"/>
      <c r="I624" s="140"/>
    </row>
    <row r="625" spans="1:9" ht="13.8">
      <c r="A625" s="140"/>
      <c r="B625" s="141"/>
      <c r="C625" s="140"/>
      <c r="D625" s="142"/>
      <c r="E625" s="141"/>
      <c r="F625" s="140"/>
      <c r="G625" s="141"/>
      <c r="H625" s="140"/>
      <c r="I625" s="140"/>
    </row>
    <row r="626" spans="1:9" ht="13.8">
      <c r="A626" s="140"/>
      <c r="B626" s="141"/>
      <c r="C626" s="140"/>
      <c r="D626" s="142"/>
      <c r="E626" s="141"/>
      <c r="F626" s="140"/>
      <c r="G626" s="141"/>
      <c r="H626" s="140"/>
      <c r="I626" s="140"/>
    </row>
    <row r="627" spans="1:9" ht="13.8">
      <c r="A627" s="140"/>
      <c r="B627" s="141"/>
      <c r="C627" s="140"/>
      <c r="D627" s="142"/>
      <c r="E627" s="141"/>
      <c r="F627" s="140"/>
      <c r="G627" s="141"/>
      <c r="H627" s="140"/>
      <c r="I627" s="140"/>
    </row>
    <row r="628" spans="1:9" ht="13.8">
      <c r="A628" s="140"/>
      <c r="B628" s="141"/>
      <c r="C628" s="140"/>
      <c r="D628" s="142"/>
      <c r="E628" s="141"/>
      <c r="F628" s="140"/>
      <c r="G628" s="141"/>
      <c r="H628" s="140"/>
      <c r="I628" s="140"/>
    </row>
    <row r="629" spans="1:9" ht="13.8">
      <c r="A629" s="140"/>
      <c r="B629" s="141"/>
      <c r="C629" s="140"/>
      <c r="D629" s="142"/>
      <c r="E629" s="141"/>
      <c r="F629" s="140"/>
      <c r="G629" s="141"/>
      <c r="H629" s="140"/>
      <c r="I629" s="140"/>
    </row>
    <row r="630" spans="1:9" ht="13.8">
      <c r="A630" s="140"/>
      <c r="B630" s="141"/>
      <c r="C630" s="140"/>
      <c r="D630" s="142"/>
      <c r="E630" s="141"/>
      <c r="F630" s="140"/>
      <c r="G630" s="141"/>
      <c r="H630" s="140"/>
      <c r="I630" s="140"/>
    </row>
    <row r="631" spans="1:9" ht="13.8">
      <c r="A631" s="140"/>
      <c r="B631" s="141"/>
      <c r="C631" s="140"/>
      <c r="D631" s="142"/>
      <c r="E631" s="141"/>
      <c r="F631" s="140"/>
      <c r="G631" s="141"/>
      <c r="H631" s="140"/>
      <c r="I631" s="140"/>
    </row>
    <row r="632" spans="1:9" ht="13.8">
      <c r="A632" s="140"/>
      <c r="B632" s="141"/>
      <c r="C632" s="140"/>
      <c r="D632" s="142"/>
      <c r="E632" s="141"/>
      <c r="F632" s="140"/>
      <c r="G632" s="141"/>
      <c r="H632" s="140"/>
      <c r="I632" s="140"/>
    </row>
    <row r="633" spans="1:9" ht="13.8">
      <c r="A633" s="140"/>
      <c r="B633" s="141"/>
      <c r="C633" s="140"/>
      <c r="D633" s="142"/>
      <c r="E633" s="141"/>
      <c r="F633" s="140"/>
      <c r="G633" s="141"/>
      <c r="H633" s="140"/>
      <c r="I633" s="140"/>
    </row>
    <row r="634" spans="1:9" ht="13.8">
      <c r="A634" s="140"/>
      <c r="B634" s="141"/>
      <c r="C634" s="140"/>
      <c r="D634" s="142"/>
      <c r="E634" s="141"/>
      <c r="F634" s="140"/>
      <c r="G634" s="141"/>
      <c r="H634" s="140"/>
      <c r="I634" s="140"/>
    </row>
    <row r="635" spans="1:9" ht="13.8">
      <c r="A635" s="140"/>
      <c r="B635" s="141"/>
      <c r="C635" s="140"/>
      <c r="D635" s="142"/>
      <c r="E635" s="141"/>
      <c r="F635" s="140"/>
      <c r="G635" s="141"/>
      <c r="H635" s="140"/>
      <c r="I635" s="140"/>
    </row>
    <row r="636" spans="1:9" ht="13.8">
      <c r="A636" s="140"/>
      <c r="B636" s="141"/>
      <c r="C636" s="140"/>
      <c r="D636" s="142"/>
      <c r="E636" s="141"/>
      <c r="F636" s="140"/>
      <c r="G636" s="141"/>
      <c r="H636" s="140"/>
      <c r="I636" s="140"/>
    </row>
    <row r="637" spans="1:9" ht="13.8">
      <c r="A637" s="140"/>
      <c r="B637" s="141"/>
      <c r="C637" s="140"/>
      <c r="D637" s="142"/>
      <c r="E637" s="141"/>
      <c r="F637" s="140"/>
      <c r="G637" s="141"/>
      <c r="H637" s="140"/>
      <c r="I637" s="140"/>
    </row>
    <row r="638" spans="1:9" ht="13.8">
      <c r="A638" s="140"/>
      <c r="B638" s="141"/>
      <c r="C638" s="140"/>
      <c r="D638" s="142"/>
      <c r="E638" s="141"/>
      <c r="F638" s="140"/>
      <c r="G638" s="141"/>
      <c r="H638" s="140"/>
      <c r="I638" s="140"/>
    </row>
    <row r="639" spans="1:9" ht="13.8">
      <c r="A639" s="140"/>
      <c r="B639" s="141"/>
      <c r="C639" s="140"/>
      <c r="D639" s="142"/>
      <c r="E639" s="141"/>
      <c r="F639" s="140"/>
      <c r="G639" s="141"/>
      <c r="H639" s="140"/>
      <c r="I639" s="140"/>
    </row>
    <row r="640" spans="1:9" ht="13.8">
      <c r="A640" s="140"/>
      <c r="B640" s="141"/>
      <c r="C640" s="140"/>
      <c r="D640" s="142"/>
      <c r="E640" s="141"/>
      <c r="F640" s="140"/>
      <c r="G640" s="141"/>
      <c r="H640" s="140"/>
      <c r="I640" s="140"/>
    </row>
    <row r="641" spans="1:9" ht="13.8">
      <c r="A641" s="140"/>
      <c r="B641" s="141"/>
      <c r="C641" s="140"/>
      <c r="D641" s="142"/>
      <c r="E641" s="141"/>
      <c r="F641" s="140"/>
      <c r="G641" s="141"/>
      <c r="H641" s="140"/>
      <c r="I641" s="140"/>
    </row>
    <row r="642" spans="1:9" ht="13.8">
      <c r="A642" s="140"/>
      <c r="B642" s="141"/>
      <c r="C642" s="140"/>
      <c r="D642" s="142"/>
      <c r="E642" s="141"/>
      <c r="F642" s="140"/>
      <c r="G642" s="141"/>
      <c r="H642" s="140"/>
      <c r="I642" s="140"/>
    </row>
    <row r="643" spans="1:9" ht="13.8">
      <c r="A643" s="140"/>
      <c r="B643" s="141"/>
      <c r="C643" s="140"/>
      <c r="D643" s="142"/>
      <c r="E643" s="141"/>
      <c r="F643" s="140"/>
      <c r="G643" s="141"/>
      <c r="H643" s="140"/>
      <c r="I643" s="140"/>
    </row>
    <row r="644" spans="1:9" ht="13.8">
      <c r="A644" s="140"/>
      <c r="B644" s="141"/>
      <c r="C644" s="140"/>
      <c r="D644" s="142"/>
      <c r="E644" s="141"/>
      <c r="F644" s="140"/>
      <c r="G644" s="141"/>
      <c r="H644" s="140"/>
      <c r="I644" s="140"/>
    </row>
    <row r="645" spans="1:9" ht="13.8">
      <c r="A645" s="140"/>
      <c r="B645" s="141"/>
      <c r="C645" s="140"/>
      <c r="D645" s="142"/>
      <c r="E645" s="141"/>
      <c r="F645" s="140"/>
      <c r="G645" s="141"/>
      <c r="H645" s="140"/>
      <c r="I645" s="140"/>
    </row>
    <row r="646" spans="1:9" ht="13.8">
      <c r="A646" s="140"/>
      <c r="B646" s="141"/>
      <c r="C646" s="140"/>
      <c r="D646" s="142"/>
      <c r="E646" s="141"/>
      <c r="F646" s="140"/>
      <c r="G646" s="141"/>
      <c r="H646" s="140"/>
      <c r="I646" s="140"/>
    </row>
    <row r="647" spans="1:9" ht="13.8">
      <c r="A647" s="140"/>
      <c r="B647" s="141"/>
      <c r="C647" s="140"/>
      <c r="D647" s="142"/>
      <c r="E647" s="141"/>
      <c r="F647" s="140"/>
      <c r="G647" s="141"/>
      <c r="H647" s="140"/>
      <c r="I647" s="140"/>
    </row>
    <row r="648" spans="1:9" ht="13.8">
      <c r="A648" s="140"/>
      <c r="B648" s="141"/>
      <c r="C648" s="140"/>
      <c r="D648" s="142"/>
      <c r="E648" s="141"/>
      <c r="F648" s="140"/>
      <c r="G648" s="141"/>
      <c r="H648" s="140"/>
      <c r="I648" s="140"/>
    </row>
    <row r="649" spans="1:9" ht="13.8">
      <c r="A649" s="140"/>
      <c r="B649" s="141"/>
      <c r="C649" s="140"/>
      <c r="D649" s="142"/>
      <c r="E649" s="141"/>
      <c r="F649" s="140"/>
      <c r="G649" s="141"/>
      <c r="H649" s="140"/>
      <c r="I649" s="140"/>
    </row>
    <row r="650" spans="1:9" ht="13.8">
      <c r="A650" s="140"/>
      <c r="B650" s="141"/>
      <c r="C650" s="140"/>
      <c r="D650" s="142"/>
      <c r="E650" s="141"/>
      <c r="F650" s="140"/>
      <c r="G650" s="141"/>
      <c r="H650" s="140"/>
      <c r="I650" s="140"/>
    </row>
    <row r="651" spans="1:9" ht="13.8">
      <c r="A651" s="140"/>
      <c r="B651" s="141"/>
      <c r="C651" s="140"/>
      <c r="D651" s="142"/>
      <c r="E651" s="141"/>
      <c r="F651" s="140"/>
      <c r="G651" s="141"/>
      <c r="H651" s="140"/>
      <c r="I651" s="140"/>
    </row>
    <row r="652" spans="1:9" ht="13.8">
      <c r="A652" s="140"/>
      <c r="B652" s="141"/>
      <c r="C652" s="140"/>
      <c r="D652" s="142"/>
      <c r="E652" s="141"/>
      <c r="F652" s="140"/>
      <c r="G652" s="141"/>
      <c r="H652" s="140"/>
      <c r="I652" s="140"/>
    </row>
    <row r="653" spans="1:9" ht="13.8">
      <c r="A653" s="140"/>
      <c r="B653" s="141"/>
      <c r="C653" s="140"/>
      <c r="D653" s="142"/>
      <c r="E653" s="141"/>
      <c r="F653" s="140"/>
      <c r="G653" s="141"/>
      <c r="H653" s="140"/>
      <c r="I653" s="140"/>
    </row>
    <row r="654" spans="1:9" ht="13.8">
      <c r="A654" s="140"/>
      <c r="B654" s="141"/>
      <c r="C654" s="140"/>
      <c r="D654" s="142"/>
      <c r="E654" s="141"/>
      <c r="F654" s="140"/>
      <c r="G654" s="141"/>
      <c r="H654" s="140"/>
      <c r="I654" s="140"/>
    </row>
    <row r="655" spans="1:9" ht="13.8">
      <c r="A655" s="140"/>
      <c r="B655" s="141"/>
      <c r="C655" s="140"/>
      <c r="D655" s="142"/>
      <c r="E655" s="141"/>
      <c r="F655" s="140"/>
      <c r="G655" s="141"/>
      <c r="H655" s="140"/>
      <c r="I655" s="140"/>
    </row>
    <row r="656" spans="1:9" ht="13.8">
      <c r="A656" s="140"/>
      <c r="B656" s="141"/>
      <c r="C656" s="140"/>
      <c r="D656" s="142"/>
      <c r="E656" s="141"/>
      <c r="F656" s="140"/>
      <c r="G656" s="141"/>
      <c r="H656" s="140"/>
      <c r="I656" s="140"/>
    </row>
    <row r="657" spans="1:9" ht="13.8">
      <c r="A657" s="140"/>
      <c r="B657" s="141"/>
      <c r="C657" s="140"/>
      <c r="D657" s="142"/>
      <c r="E657" s="141"/>
      <c r="F657" s="140"/>
      <c r="G657" s="141"/>
      <c r="H657" s="140"/>
      <c r="I657" s="140"/>
    </row>
  </sheetData>
  <mergeCells count="5">
    <mergeCell ref="A1:J3"/>
    <mergeCell ref="A4:I4"/>
    <mergeCell ref="A76:E76"/>
    <mergeCell ref="A78:I83"/>
    <mergeCell ref="A85:I90"/>
  </mergeCells>
  <pageMargins left="0.25" right="0.25" top="0.75" bottom="0.85416666666666663" header="0.3" footer="0.3"/>
  <pageSetup paperSize="9" orientation="landscape" r:id="rId1"/>
  <headerFooter>
    <oddFooter>&amp;C&amp;"-,Standardowy"&amp;10 120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06"/>
  <sheetViews>
    <sheetView view="pageLayout" topLeftCell="A18" zoomScale="80" zoomScaleNormal="80" zoomScalePageLayoutView="80" workbookViewId="0">
      <selection activeCell="A27" sqref="A27:I27"/>
    </sheetView>
  </sheetViews>
  <sheetFormatPr defaultColWidth="9" defaultRowHeight="11.4"/>
  <cols>
    <col min="1" max="1" width="4.09765625" style="13" bestFit="1" customWidth="1"/>
    <col min="2" max="2" width="44.3984375" style="59" customWidth="1"/>
    <col min="3" max="3" width="9.69921875" style="14" customWidth="1"/>
    <col min="4" max="4" width="7.59765625" style="79" customWidth="1"/>
    <col min="5" max="5" width="10.69921875" style="52" customWidth="1"/>
    <col min="6" max="6" width="11.5" style="16" customWidth="1"/>
    <col min="7" max="7" width="10.59765625" style="57" customWidth="1"/>
    <col min="8" max="8" width="11.19921875" style="16" customWidth="1"/>
    <col min="9" max="9" width="12.8984375" style="16" customWidth="1"/>
    <col min="10" max="16384" width="9" style="2"/>
  </cols>
  <sheetData>
    <row r="1" spans="1:17" ht="14.4">
      <c r="A1" s="39"/>
    </row>
    <row r="2" spans="1:17" ht="15.6">
      <c r="A2" s="40" t="s">
        <v>123</v>
      </c>
    </row>
    <row r="3" spans="1:17" ht="16.2">
      <c r="A3" s="41" t="s">
        <v>124</v>
      </c>
    </row>
    <row r="4" spans="1:17" ht="37.5" customHeight="1">
      <c r="A4" s="225" t="s">
        <v>252</v>
      </c>
      <c r="B4" s="225"/>
      <c r="C4" s="225"/>
      <c r="D4" s="225"/>
      <c r="E4" s="225"/>
      <c r="F4" s="225"/>
      <c r="G4" s="225"/>
      <c r="H4" s="225"/>
      <c r="I4" s="225"/>
    </row>
    <row r="5" spans="1:17" ht="12">
      <c r="B5" s="60"/>
    </row>
    <row r="6" spans="1:17" s="7" customFormat="1" ht="36">
      <c r="A6" s="9" t="s">
        <v>30</v>
      </c>
      <c r="B6" s="61" t="s">
        <v>25</v>
      </c>
      <c r="C6" s="43" t="s">
        <v>26</v>
      </c>
      <c r="D6" s="8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44" t="s">
        <v>28</v>
      </c>
    </row>
    <row r="7" spans="1:17" s="7" customFormat="1" ht="12.6" thickBot="1">
      <c r="A7" s="3" t="s">
        <v>125</v>
      </c>
      <c r="B7" s="61" t="s">
        <v>126</v>
      </c>
      <c r="C7" s="43" t="s">
        <v>127</v>
      </c>
      <c r="D7" s="80" t="s">
        <v>128</v>
      </c>
      <c r="E7" s="53" t="s">
        <v>129</v>
      </c>
      <c r="F7" s="44" t="s">
        <v>130</v>
      </c>
      <c r="G7" s="58" t="s">
        <v>131</v>
      </c>
      <c r="H7" s="44" t="s">
        <v>132</v>
      </c>
      <c r="I7" s="44" t="s">
        <v>133</v>
      </c>
    </row>
    <row r="8" spans="1:17" s="31" customFormat="1" ht="179.25" customHeight="1" thickBot="1">
      <c r="A8" s="20">
        <v>1</v>
      </c>
      <c r="B8" s="85" t="s">
        <v>145</v>
      </c>
      <c r="C8" s="23" t="s">
        <v>38</v>
      </c>
      <c r="D8" s="84">
        <v>50</v>
      </c>
      <c r="E8" s="94">
        <v>70</v>
      </c>
      <c r="F8" s="21">
        <v>3500</v>
      </c>
      <c r="G8" s="86">
        <v>0.05</v>
      </c>
      <c r="H8" s="24">
        <f t="shared" ref="H8" si="0">F8*G8</f>
        <v>175</v>
      </c>
      <c r="I8" s="95">
        <v>3675</v>
      </c>
    </row>
    <row r="9" spans="1:17" s="31" customFormat="1" ht="156.6" thickBot="1">
      <c r="A9" s="20">
        <v>2</v>
      </c>
      <c r="B9" s="85" t="s">
        <v>146</v>
      </c>
      <c r="C9" s="3" t="s">
        <v>80</v>
      </c>
      <c r="D9" s="81">
        <v>200</v>
      </c>
      <c r="E9" s="65">
        <v>59.5</v>
      </c>
      <c r="F9" s="11">
        <v>11900</v>
      </c>
      <c r="G9" s="68">
        <v>0.05</v>
      </c>
      <c r="H9" s="12">
        <v>595</v>
      </c>
      <c r="I9" s="93">
        <v>12495</v>
      </c>
    </row>
    <row r="10" spans="1:17" s="31" customFormat="1" ht="156.6" thickBot="1">
      <c r="A10" s="20">
        <v>3</v>
      </c>
      <c r="B10" s="85" t="s">
        <v>147</v>
      </c>
      <c r="C10" s="5" t="s">
        <v>38</v>
      </c>
      <c r="D10" s="81">
        <v>50</v>
      </c>
      <c r="E10" s="65">
        <v>45</v>
      </c>
      <c r="F10" s="11">
        <v>2250</v>
      </c>
      <c r="G10" s="68">
        <v>0.05</v>
      </c>
      <c r="H10" s="12">
        <v>112.5</v>
      </c>
      <c r="I10" s="19">
        <v>2362.5</v>
      </c>
    </row>
    <row r="11" spans="1:17" s="31" customFormat="1" ht="42" customHeight="1" thickBot="1">
      <c r="A11" s="20">
        <v>4</v>
      </c>
      <c r="B11" s="72" t="s">
        <v>196</v>
      </c>
      <c r="C11" s="3" t="s">
        <v>38</v>
      </c>
      <c r="D11" s="81">
        <v>200</v>
      </c>
      <c r="E11" s="66">
        <v>26</v>
      </c>
      <c r="F11" s="11">
        <v>5200</v>
      </c>
      <c r="G11" s="69">
        <v>0.05</v>
      </c>
      <c r="H11" s="12">
        <v>260</v>
      </c>
      <c r="I11" s="19">
        <v>5460</v>
      </c>
    </row>
    <row r="12" spans="1:17" s="31" customFormat="1" ht="42" customHeight="1" thickBot="1">
      <c r="A12" s="20">
        <v>5</v>
      </c>
      <c r="B12" s="74" t="s">
        <v>211</v>
      </c>
      <c r="C12" s="3" t="s">
        <v>38</v>
      </c>
      <c r="D12" s="81">
        <v>150</v>
      </c>
      <c r="E12" s="65">
        <v>30</v>
      </c>
      <c r="F12" s="11">
        <v>4500</v>
      </c>
      <c r="G12" s="68">
        <v>0.05</v>
      </c>
      <c r="H12" s="12">
        <v>225</v>
      </c>
      <c r="I12" s="19">
        <f t="shared" ref="I12:I23" si="1">F12+H12</f>
        <v>4725</v>
      </c>
    </row>
    <row r="13" spans="1:17" s="31" customFormat="1" ht="42" customHeight="1" thickBot="1">
      <c r="A13" s="20">
        <v>6</v>
      </c>
      <c r="B13" s="72" t="s">
        <v>197</v>
      </c>
      <c r="C13" s="3" t="s">
        <v>38</v>
      </c>
      <c r="D13" s="81">
        <v>200</v>
      </c>
      <c r="E13" s="66">
        <v>24.9</v>
      </c>
      <c r="F13" s="11">
        <v>49800</v>
      </c>
      <c r="G13" s="69">
        <v>0.05</v>
      </c>
      <c r="H13" s="12">
        <v>2490</v>
      </c>
      <c r="I13" s="19">
        <f t="shared" si="1"/>
        <v>52290</v>
      </c>
      <c r="K13" s="35"/>
      <c r="L13" s="32"/>
      <c r="M13" s="36"/>
      <c r="N13" s="33"/>
      <c r="O13" s="38"/>
      <c r="P13" s="34"/>
      <c r="Q13" s="37"/>
    </row>
    <row r="14" spans="1:17" s="31" customFormat="1" ht="42" customHeight="1" thickBot="1">
      <c r="A14" s="20">
        <v>7</v>
      </c>
      <c r="B14" s="74" t="s">
        <v>210</v>
      </c>
      <c r="C14" s="3" t="s">
        <v>38</v>
      </c>
      <c r="D14" s="81">
        <v>150</v>
      </c>
      <c r="E14" s="65">
        <v>29</v>
      </c>
      <c r="F14" s="11">
        <v>4350</v>
      </c>
      <c r="G14" s="68">
        <v>0.05</v>
      </c>
      <c r="H14" s="12">
        <v>217.5</v>
      </c>
      <c r="I14" s="19">
        <f t="shared" si="1"/>
        <v>4567.5</v>
      </c>
    </row>
    <row r="15" spans="1:17" s="31" customFormat="1" ht="42" customHeight="1" thickBot="1">
      <c r="A15" s="20">
        <v>8</v>
      </c>
      <c r="B15" s="72" t="s">
        <v>7</v>
      </c>
      <c r="C15" s="3" t="s">
        <v>38</v>
      </c>
      <c r="D15" s="81">
        <v>150</v>
      </c>
      <c r="E15" s="66">
        <v>22</v>
      </c>
      <c r="F15" s="11">
        <v>3300</v>
      </c>
      <c r="G15" s="69">
        <v>0.05</v>
      </c>
      <c r="H15" s="12">
        <v>165</v>
      </c>
      <c r="I15" s="19">
        <f t="shared" si="1"/>
        <v>3465</v>
      </c>
    </row>
    <row r="16" spans="1:17" s="31" customFormat="1" ht="42" customHeight="1" thickBot="1">
      <c r="A16" s="20">
        <v>9</v>
      </c>
      <c r="B16" s="74" t="s">
        <v>198</v>
      </c>
      <c r="C16" s="3" t="s">
        <v>38</v>
      </c>
      <c r="D16" s="81">
        <v>120</v>
      </c>
      <c r="E16" s="65">
        <v>70</v>
      </c>
      <c r="F16" s="11">
        <v>8400</v>
      </c>
      <c r="G16" s="68">
        <v>0.05</v>
      </c>
      <c r="H16" s="12">
        <v>420</v>
      </c>
      <c r="I16" s="19">
        <f t="shared" si="1"/>
        <v>8820</v>
      </c>
    </row>
    <row r="17" spans="1:9" s="31" customFormat="1" ht="42" customHeight="1" thickBot="1">
      <c r="A17" s="20">
        <v>10</v>
      </c>
      <c r="B17" s="77" t="s">
        <v>40</v>
      </c>
      <c r="C17" s="10" t="s">
        <v>38</v>
      </c>
      <c r="D17" s="81">
        <v>150</v>
      </c>
      <c r="E17" s="66">
        <v>39</v>
      </c>
      <c r="F17" s="11">
        <v>5700</v>
      </c>
      <c r="G17" s="70">
        <v>0.05</v>
      </c>
      <c r="H17" s="12">
        <v>285</v>
      </c>
      <c r="I17" s="19">
        <v>5985</v>
      </c>
    </row>
    <row r="18" spans="1:9" s="31" customFormat="1" ht="42" customHeight="1" thickBot="1">
      <c r="A18" s="20">
        <v>11</v>
      </c>
      <c r="B18" s="73" t="s">
        <v>39</v>
      </c>
      <c r="C18" s="3" t="s">
        <v>38</v>
      </c>
      <c r="D18" s="81">
        <v>200</v>
      </c>
      <c r="E18" s="66">
        <v>38</v>
      </c>
      <c r="F18" s="11">
        <v>7600</v>
      </c>
      <c r="G18" s="69">
        <v>0.05</v>
      </c>
      <c r="H18" s="12">
        <v>380</v>
      </c>
      <c r="I18" s="19">
        <f t="shared" si="1"/>
        <v>7980</v>
      </c>
    </row>
    <row r="19" spans="1:9" s="31" customFormat="1" ht="42" customHeight="1" thickBot="1">
      <c r="A19" s="20">
        <v>12</v>
      </c>
      <c r="B19" s="74" t="s">
        <v>201</v>
      </c>
      <c r="C19" s="3" t="s">
        <v>38</v>
      </c>
      <c r="D19" s="81">
        <v>20</v>
      </c>
      <c r="E19" s="65">
        <v>25</v>
      </c>
      <c r="F19" s="11">
        <v>500</v>
      </c>
      <c r="G19" s="68">
        <v>0.05</v>
      </c>
      <c r="H19" s="12">
        <v>25</v>
      </c>
      <c r="I19" s="19">
        <f t="shared" si="1"/>
        <v>525</v>
      </c>
    </row>
    <row r="20" spans="1:9" s="31" customFormat="1" ht="42" customHeight="1" thickBot="1">
      <c r="A20" s="20">
        <v>13</v>
      </c>
      <c r="B20" s="72" t="s">
        <v>209</v>
      </c>
      <c r="C20" s="3" t="s">
        <v>38</v>
      </c>
      <c r="D20" s="81">
        <v>150</v>
      </c>
      <c r="E20" s="66">
        <v>38</v>
      </c>
      <c r="F20" s="11">
        <v>5700</v>
      </c>
      <c r="G20" s="69">
        <v>0.05</v>
      </c>
      <c r="H20" s="12">
        <v>285</v>
      </c>
      <c r="I20" s="19">
        <f t="shared" si="1"/>
        <v>5985</v>
      </c>
    </row>
    <row r="21" spans="1:9" s="31" customFormat="1" ht="42" customHeight="1" thickBot="1">
      <c r="A21" s="20">
        <v>14</v>
      </c>
      <c r="B21" s="74" t="s">
        <v>199</v>
      </c>
      <c r="C21" s="3" t="s">
        <v>38</v>
      </c>
      <c r="D21" s="81">
        <v>150</v>
      </c>
      <c r="E21" s="65">
        <v>29</v>
      </c>
      <c r="F21" s="11">
        <v>4350</v>
      </c>
      <c r="G21" s="68">
        <v>0.05</v>
      </c>
      <c r="H21" s="12">
        <v>217.5</v>
      </c>
      <c r="I21" s="19">
        <f t="shared" si="1"/>
        <v>4567.5</v>
      </c>
    </row>
    <row r="22" spans="1:9" s="31" customFormat="1" ht="42" customHeight="1" thickBot="1">
      <c r="A22" s="20"/>
      <c r="B22" s="74" t="s">
        <v>236</v>
      </c>
      <c r="C22" s="3" t="s">
        <v>38</v>
      </c>
      <c r="D22" s="81">
        <v>20</v>
      </c>
      <c r="E22" s="65">
        <v>75</v>
      </c>
      <c r="F22" s="11">
        <v>1500</v>
      </c>
      <c r="G22" s="68">
        <v>0.05</v>
      </c>
      <c r="H22" s="12">
        <v>75</v>
      </c>
      <c r="I22" s="19">
        <f t="shared" si="1"/>
        <v>1575</v>
      </c>
    </row>
    <row r="23" spans="1:9" s="31" customFormat="1" ht="42" customHeight="1" thickBot="1">
      <c r="A23" s="20">
        <v>15</v>
      </c>
      <c r="B23" s="74" t="s">
        <v>200</v>
      </c>
      <c r="C23" s="3" t="s">
        <v>38</v>
      </c>
      <c r="D23" s="81">
        <v>100</v>
      </c>
      <c r="E23" s="65">
        <v>46</v>
      </c>
      <c r="F23" s="11">
        <v>4500</v>
      </c>
      <c r="G23" s="68">
        <v>0.05</v>
      </c>
      <c r="H23" s="12">
        <v>225</v>
      </c>
      <c r="I23" s="19">
        <f t="shared" si="1"/>
        <v>4725</v>
      </c>
    </row>
    <row r="24" spans="1:9" s="31" customFormat="1" ht="42" customHeight="1" thickBot="1">
      <c r="A24" s="15"/>
      <c r="B24" s="78" t="s">
        <v>29</v>
      </c>
      <c r="C24" s="1"/>
      <c r="D24" s="82"/>
      <c r="E24" s="67"/>
      <c r="F24" s="17">
        <v>123050</v>
      </c>
      <c r="G24" s="71"/>
      <c r="H24" s="18">
        <v>6152.5</v>
      </c>
      <c r="I24" s="22">
        <v>129202.5</v>
      </c>
    </row>
    <row r="25" spans="1:9" ht="13.8">
      <c r="A25"/>
      <c r="B25" s="64"/>
      <c r="C25"/>
      <c r="D25" s="83"/>
      <c r="E25" s="54"/>
      <c r="F25"/>
      <c r="G25" s="54"/>
      <c r="H25"/>
      <c r="I25"/>
    </row>
    <row r="26" spans="1:9" ht="13.8">
      <c r="A26"/>
      <c r="B26" s="64"/>
      <c r="C26"/>
      <c r="D26" s="83"/>
      <c r="E26" s="54"/>
      <c r="F26"/>
      <c r="G26" s="54"/>
      <c r="H26"/>
      <c r="I26"/>
    </row>
    <row r="27" spans="1:9" ht="15.6">
      <c r="A27" s="226" t="s">
        <v>257</v>
      </c>
      <c r="B27" s="226"/>
      <c r="C27" s="226"/>
      <c r="D27" s="226"/>
      <c r="E27" s="226"/>
      <c r="F27" s="226"/>
      <c r="G27" s="226"/>
      <c r="H27" s="226"/>
      <c r="I27" s="226"/>
    </row>
    <row r="28" spans="1:9" ht="14.4">
      <c r="A28" s="45" t="s">
        <v>134</v>
      </c>
      <c r="B28" s="54"/>
      <c r="C28"/>
      <c r="D28" s="83"/>
      <c r="E28" s="54"/>
      <c r="F28"/>
      <c r="G28" s="54"/>
      <c r="H28"/>
      <c r="I28"/>
    </row>
    <row r="29" spans="1:9" ht="14.4">
      <c r="A29" s="39"/>
      <c r="B29" s="54"/>
      <c r="C29"/>
      <c r="D29" s="83"/>
      <c r="E29" s="54"/>
      <c r="F29"/>
      <c r="G29" s="54"/>
      <c r="H29"/>
      <c r="I29"/>
    </row>
    <row r="30" spans="1:9" ht="14.4">
      <c r="A30" s="46" t="s">
        <v>135</v>
      </c>
      <c r="B30" s="54"/>
      <c r="C30"/>
      <c r="D30" s="83"/>
      <c r="E30" s="54"/>
      <c r="F30"/>
      <c r="G30" s="54"/>
      <c r="H30"/>
      <c r="I30"/>
    </row>
    <row r="31" spans="1:9" ht="14.4">
      <c r="A31" s="46" t="s">
        <v>136</v>
      </c>
      <c r="B31" s="54"/>
      <c r="C31" s="46" t="s">
        <v>137</v>
      </c>
      <c r="D31" s="83"/>
      <c r="E31" s="55" t="s">
        <v>138</v>
      </c>
      <c r="F31"/>
      <c r="G31" s="54"/>
      <c r="H31" s="2"/>
      <c r="I31" s="2"/>
    </row>
    <row r="32" spans="1:9" ht="13.8">
      <c r="A32" s="47" t="s">
        <v>139</v>
      </c>
      <c r="B32" s="54"/>
      <c r="C32"/>
      <c r="D32" s="83"/>
      <c r="E32" s="56" t="s">
        <v>140</v>
      </c>
      <c r="F32"/>
      <c r="G32" s="54"/>
      <c r="H32" s="2"/>
      <c r="I32" s="2"/>
    </row>
    <row r="33" spans="1:9" ht="13.8">
      <c r="A33"/>
      <c r="B33" s="64"/>
      <c r="C33"/>
      <c r="D33" s="83"/>
      <c r="E33" s="54"/>
      <c r="F33"/>
      <c r="G33" s="54"/>
      <c r="H33"/>
      <c r="I33"/>
    </row>
    <row r="34" spans="1:9" ht="13.8">
      <c r="A34"/>
      <c r="B34" s="64"/>
      <c r="C34"/>
      <c r="D34" s="83"/>
      <c r="E34" s="54"/>
      <c r="F34"/>
      <c r="G34" s="54"/>
      <c r="H34"/>
      <c r="I34"/>
    </row>
    <row r="35" spans="1:9" ht="13.8">
      <c r="A35"/>
      <c r="B35" s="64"/>
      <c r="C35"/>
      <c r="D35" s="83"/>
      <c r="E35" s="54"/>
      <c r="F35"/>
      <c r="G35" s="54"/>
      <c r="H35"/>
      <c r="I35"/>
    </row>
    <row r="36" spans="1:9" ht="13.8">
      <c r="A36"/>
      <c r="B36" s="64"/>
      <c r="C36"/>
      <c r="D36" s="83"/>
      <c r="E36" s="54"/>
      <c r="F36"/>
      <c r="G36" s="54"/>
      <c r="H36"/>
      <c r="I36"/>
    </row>
    <row r="37" spans="1:9" ht="13.8">
      <c r="A37"/>
      <c r="B37" s="64"/>
      <c r="C37"/>
      <c r="D37" s="83"/>
      <c r="E37" s="54"/>
      <c r="F37"/>
      <c r="G37" s="54"/>
      <c r="H37"/>
      <c r="I37"/>
    </row>
    <row r="38" spans="1:9" ht="13.8">
      <c r="A38"/>
      <c r="B38" s="64"/>
      <c r="C38"/>
      <c r="D38" s="83"/>
      <c r="E38" s="54"/>
      <c r="F38"/>
      <c r="G38" s="54"/>
      <c r="H38"/>
      <c r="I38"/>
    </row>
    <row r="39" spans="1:9" ht="13.8">
      <c r="A39"/>
      <c r="B39" s="64"/>
      <c r="C39"/>
      <c r="D39" s="83"/>
      <c r="E39" s="54"/>
      <c r="F39"/>
      <c r="G39" s="54"/>
      <c r="H39"/>
      <c r="I39"/>
    </row>
    <row r="40" spans="1:9" ht="13.8">
      <c r="A40"/>
      <c r="B40" s="64"/>
      <c r="C40"/>
      <c r="D40" s="83"/>
      <c r="E40" s="54"/>
      <c r="F40"/>
      <c r="G40" s="54"/>
      <c r="H40"/>
      <c r="I40"/>
    </row>
    <row r="41" spans="1:9" ht="13.8">
      <c r="A41"/>
      <c r="B41" s="64"/>
      <c r="C41"/>
      <c r="D41" s="83"/>
      <c r="E41" s="54"/>
      <c r="F41"/>
      <c r="G41" s="54"/>
      <c r="H41"/>
      <c r="I41"/>
    </row>
    <row r="42" spans="1:9" ht="13.8">
      <c r="A42"/>
      <c r="B42" s="64"/>
      <c r="C42"/>
      <c r="D42" s="83"/>
      <c r="E42" s="54"/>
      <c r="F42"/>
      <c r="G42" s="54"/>
      <c r="H42"/>
      <c r="I42"/>
    </row>
    <row r="43" spans="1:9" ht="13.8">
      <c r="A43"/>
      <c r="B43" s="64"/>
      <c r="C43"/>
      <c r="D43" s="83"/>
      <c r="E43" s="54"/>
      <c r="F43"/>
      <c r="G43" s="54"/>
      <c r="H43"/>
      <c r="I43"/>
    </row>
    <row r="44" spans="1:9" ht="13.8">
      <c r="A44"/>
      <c r="B44" s="64"/>
      <c r="C44"/>
      <c r="D44" s="83"/>
      <c r="E44" s="54"/>
      <c r="F44"/>
      <c r="G44" s="54"/>
      <c r="H44"/>
      <c r="I44"/>
    </row>
    <row r="45" spans="1:9" ht="13.8">
      <c r="A45"/>
      <c r="B45" s="64"/>
      <c r="C45"/>
      <c r="D45" s="83"/>
      <c r="E45" s="54"/>
      <c r="F45"/>
      <c r="G45" s="54"/>
      <c r="H45"/>
      <c r="I45"/>
    </row>
    <row r="46" spans="1:9" ht="13.8">
      <c r="A46"/>
      <c r="B46" s="64"/>
      <c r="C46"/>
      <c r="D46" s="83"/>
      <c r="E46" s="54"/>
      <c r="F46"/>
      <c r="G46" s="54"/>
      <c r="H46"/>
      <c r="I46"/>
    </row>
    <row r="47" spans="1:9" ht="13.8">
      <c r="A47"/>
      <c r="B47" s="64"/>
      <c r="C47"/>
      <c r="D47" s="83"/>
      <c r="E47" s="54"/>
      <c r="F47"/>
      <c r="G47" s="54"/>
      <c r="H47"/>
      <c r="I47"/>
    </row>
    <row r="48" spans="1:9" ht="13.8">
      <c r="A48"/>
      <c r="B48" s="64"/>
      <c r="C48"/>
      <c r="D48" s="83"/>
      <c r="E48" s="54"/>
      <c r="F48"/>
      <c r="G48" s="54"/>
      <c r="H48"/>
      <c r="I48"/>
    </row>
    <row r="49" spans="1:9" ht="13.8">
      <c r="A49"/>
      <c r="B49" s="64"/>
      <c r="C49"/>
      <c r="D49" s="83"/>
      <c r="E49" s="54"/>
      <c r="F49"/>
      <c r="G49" s="54"/>
      <c r="H49"/>
      <c r="I49"/>
    </row>
    <row r="50" spans="1:9" ht="13.8">
      <c r="A50"/>
      <c r="B50" s="64"/>
      <c r="C50"/>
      <c r="D50" s="83"/>
      <c r="E50" s="54"/>
      <c r="F50"/>
      <c r="G50" s="54"/>
      <c r="H50"/>
      <c r="I50"/>
    </row>
    <row r="51" spans="1:9" ht="13.8">
      <c r="A51"/>
      <c r="B51" s="64"/>
      <c r="C51"/>
      <c r="D51" s="83"/>
      <c r="E51" s="54"/>
      <c r="F51"/>
      <c r="G51" s="54"/>
      <c r="H51"/>
      <c r="I51"/>
    </row>
    <row r="52" spans="1:9" ht="13.8">
      <c r="A52"/>
      <c r="B52" s="64"/>
      <c r="C52"/>
      <c r="D52" s="83"/>
      <c r="E52" s="54"/>
      <c r="F52"/>
      <c r="G52" s="54"/>
      <c r="H52"/>
      <c r="I52"/>
    </row>
    <row r="53" spans="1:9" ht="13.8">
      <c r="A53"/>
      <c r="B53" s="64"/>
      <c r="C53"/>
      <c r="D53" s="83"/>
      <c r="E53" s="54"/>
      <c r="F53"/>
      <c r="G53" s="54"/>
      <c r="H53"/>
      <c r="I53"/>
    </row>
    <row r="54" spans="1:9" ht="13.8">
      <c r="A54"/>
      <c r="B54" s="64"/>
      <c r="C54"/>
      <c r="D54" s="83"/>
      <c r="E54" s="54"/>
      <c r="F54"/>
      <c r="G54" s="54"/>
      <c r="H54"/>
      <c r="I54"/>
    </row>
    <row r="55" spans="1:9" ht="13.8">
      <c r="A55"/>
      <c r="B55" s="64"/>
      <c r="C55"/>
      <c r="D55" s="83"/>
      <c r="E55" s="54"/>
      <c r="F55"/>
      <c r="G55" s="54"/>
      <c r="H55"/>
      <c r="I55"/>
    </row>
    <row r="56" spans="1:9" ht="13.8">
      <c r="A56"/>
      <c r="B56" s="64"/>
      <c r="C56"/>
      <c r="D56" s="83"/>
      <c r="E56" s="54"/>
      <c r="F56"/>
      <c r="G56" s="54"/>
      <c r="H56"/>
      <c r="I56"/>
    </row>
    <row r="57" spans="1:9" ht="13.8">
      <c r="A57"/>
      <c r="B57" s="64"/>
      <c r="C57"/>
      <c r="D57" s="83"/>
      <c r="E57" s="54"/>
      <c r="F57"/>
      <c r="G57" s="54"/>
      <c r="H57"/>
      <c r="I57"/>
    </row>
    <row r="58" spans="1:9" ht="13.8">
      <c r="A58"/>
      <c r="B58" s="64"/>
      <c r="C58"/>
      <c r="D58" s="83"/>
      <c r="E58" s="54"/>
      <c r="F58"/>
      <c r="G58" s="54"/>
      <c r="H58"/>
      <c r="I58"/>
    </row>
    <row r="59" spans="1:9" ht="13.8">
      <c r="A59"/>
      <c r="B59" s="64"/>
      <c r="C59"/>
      <c r="D59" s="83"/>
      <c r="E59" s="54"/>
      <c r="F59"/>
      <c r="G59" s="54"/>
      <c r="H59"/>
      <c r="I59"/>
    </row>
    <row r="60" spans="1:9" ht="13.8">
      <c r="A60"/>
      <c r="B60" s="64"/>
      <c r="C60"/>
      <c r="D60" s="83"/>
      <c r="E60" s="54"/>
      <c r="F60"/>
      <c r="G60" s="54"/>
      <c r="H60"/>
      <c r="I60"/>
    </row>
    <row r="61" spans="1:9" ht="13.8">
      <c r="A61"/>
      <c r="B61" s="64"/>
      <c r="C61"/>
      <c r="D61" s="83"/>
      <c r="E61" s="54"/>
      <c r="F61"/>
      <c r="G61" s="54"/>
      <c r="H61"/>
      <c r="I61"/>
    </row>
    <row r="62" spans="1:9" ht="13.8">
      <c r="A62"/>
      <c r="B62" s="64"/>
      <c r="C62"/>
      <c r="D62" s="83"/>
      <c r="E62" s="54"/>
      <c r="F62"/>
      <c r="G62" s="54"/>
      <c r="H62"/>
      <c r="I62"/>
    </row>
    <row r="63" spans="1:9" ht="13.8">
      <c r="A63"/>
      <c r="B63" s="64"/>
      <c r="C63"/>
      <c r="D63" s="83"/>
      <c r="E63" s="54"/>
      <c r="F63"/>
      <c r="G63" s="54"/>
      <c r="H63"/>
      <c r="I63"/>
    </row>
    <row r="64" spans="1:9" ht="13.8">
      <c r="A64"/>
      <c r="B64" s="64"/>
      <c r="C64"/>
      <c r="D64" s="83"/>
      <c r="E64" s="54"/>
      <c r="F64"/>
      <c r="G64" s="54"/>
      <c r="H64"/>
      <c r="I64"/>
    </row>
    <row r="65" spans="1:9" ht="13.8">
      <c r="A65"/>
      <c r="B65" s="64"/>
      <c r="C65"/>
      <c r="D65" s="83"/>
      <c r="E65" s="54"/>
      <c r="F65"/>
      <c r="G65" s="54"/>
      <c r="H65"/>
      <c r="I65"/>
    </row>
    <row r="66" spans="1:9" ht="13.8">
      <c r="A66"/>
      <c r="B66" s="64"/>
      <c r="C66"/>
      <c r="D66" s="83"/>
      <c r="E66" s="54"/>
      <c r="F66"/>
      <c r="G66" s="54"/>
      <c r="H66"/>
      <c r="I66"/>
    </row>
    <row r="67" spans="1:9" ht="13.8">
      <c r="A67"/>
      <c r="B67" s="64"/>
      <c r="C67"/>
      <c r="D67" s="83"/>
      <c r="E67" s="54"/>
      <c r="F67"/>
      <c r="G67" s="54"/>
      <c r="H67"/>
      <c r="I67"/>
    </row>
    <row r="68" spans="1:9" ht="13.8">
      <c r="A68"/>
      <c r="B68" s="64"/>
      <c r="C68"/>
      <c r="D68" s="83"/>
      <c r="E68" s="54"/>
      <c r="F68"/>
      <c r="G68" s="54"/>
      <c r="H68"/>
      <c r="I68"/>
    </row>
    <row r="69" spans="1:9" ht="13.8">
      <c r="A69"/>
      <c r="B69" s="64"/>
      <c r="C69"/>
      <c r="D69" s="83"/>
      <c r="E69" s="54"/>
      <c r="F69"/>
      <c r="G69" s="54"/>
      <c r="H69"/>
      <c r="I69"/>
    </row>
    <row r="70" spans="1:9" ht="13.8">
      <c r="A70"/>
      <c r="B70" s="64"/>
      <c r="C70"/>
      <c r="D70" s="83"/>
      <c r="E70" s="54"/>
      <c r="F70"/>
      <c r="G70" s="54"/>
      <c r="H70"/>
      <c r="I70"/>
    </row>
    <row r="71" spans="1:9" ht="13.8">
      <c r="A71"/>
      <c r="B71" s="64"/>
      <c r="C71"/>
      <c r="D71" s="83"/>
      <c r="E71" s="54"/>
      <c r="F71"/>
      <c r="G71" s="54"/>
      <c r="H71"/>
      <c r="I71"/>
    </row>
    <row r="72" spans="1:9" ht="13.8">
      <c r="A72"/>
      <c r="B72" s="64"/>
      <c r="C72"/>
      <c r="D72" s="83"/>
      <c r="E72" s="54"/>
      <c r="F72"/>
      <c r="G72" s="54"/>
      <c r="H72"/>
      <c r="I72"/>
    </row>
    <row r="73" spans="1:9" ht="13.8">
      <c r="A73"/>
      <c r="B73" s="64"/>
      <c r="C73"/>
      <c r="D73" s="83"/>
      <c r="E73" s="54"/>
      <c r="F73"/>
      <c r="G73" s="54"/>
      <c r="H73"/>
      <c r="I73"/>
    </row>
    <row r="74" spans="1:9" ht="13.8">
      <c r="A74"/>
      <c r="B74" s="64"/>
      <c r="C74"/>
      <c r="D74" s="83"/>
      <c r="E74" s="54"/>
      <c r="F74"/>
      <c r="G74" s="54"/>
      <c r="H74"/>
      <c r="I74"/>
    </row>
    <row r="75" spans="1:9" ht="13.8">
      <c r="A75"/>
      <c r="B75" s="64"/>
      <c r="C75"/>
      <c r="D75" s="83"/>
      <c r="E75" s="54"/>
      <c r="F75"/>
      <c r="G75" s="54"/>
      <c r="H75"/>
      <c r="I75"/>
    </row>
    <row r="76" spans="1:9" ht="13.8">
      <c r="A76"/>
      <c r="B76" s="64"/>
      <c r="C76"/>
      <c r="D76" s="83"/>
      <c r="E76" s="54"/>
      <c r="F76"/>
      <c r="G76" s="54"/>
      <c r="H76"/>
      <c r="I76"/>
    </row>
    <row r="77" spans="1:9" ht="13.8">
      <c r="A77"/>
      <c r="B77" s="64"/>
      <c r="C77"/>
      <c r="D77" s="83"/>
      <c r="E77" s="54"/>
      <c r="F77"/>
      <c r="G77" s="54"/>
      <c r="H77"/>
      <c r="I77"/>
    </row>
    <row r="78" spans="1:9" ht="13.8">
      <c r="A78"/>
      <c r="B78" s="64"/>
      <c r="C78"/>
      <c r="D78" s="83"/>
      <c r="E78" s="54"/>
      <c r="F78"/>
      <c r="G78" s="54"/>
      <c r="H78"/>
      <c r="I78"/>
    </row>
    <row r="79" spans="1:9" ht="13.8">
      <c r="A79"/>
      <c r="B79" s="64"/>
      <c r="C79"/>
      <c r="D79" s="83"/>
      <c r="E79" s="54"/>
      <c r="F79"/>
      <c r="G79" s="54"/>
      <c r="H79"/>
      <c r="I79"/>
    </row>
    <row r="80" spans="1:9" ht="13.8">
      <c r="A80"/>
      <c r="B80" s="64"/>
      <c r="C80"/>
      <c r="D80" s="83"/>
      <c r="E80" s="54"/>
      <c r="F80"/>
      <c r="G80" s="54"/>
      <c r="H80"/>
      <c r="I80"/>
    </row>
    <row r="81" spans="1:9" ht="13.8">
      <c r="A81"/>
      <c r="B81" s="64"/>
      <c r="C81"/>
      <c r="D81" s="83"/>
      <c r="E81" s="54"/>
      <c r="F81"/>
      <c r="G81" s="54"/>
      <c r="H81"/>
      <c r="I81"/>
    </row>
    <row r="82" spans="1:9" ht="13.8">
      <c r="A82"/>
      <c r="B82" s="64"/>
      <c r="C82"/>
      <c r="D82" s="83"/>
      <c r="E82" s="54"/>
      <c r="F82"/>
      <c r="G82" s="54"/>
      <c r="H82"/>
      <c r="I82"/>
    </row>
    <row r="83" spans="1:9" ht="13.8">
      <c r="A83"/>
      <c r="B83" s="64"/>
      <c r="C83"/>
      <c r="D83" s="83"/>
      <c r="E83" s="54"/>
      <c r="F83"/>
      <c r="G83" s="54"/>
      <c r="H83"/>
      <c r="I83"/>
    </row>
    <row r="84" spans="1:9" ht="13.8">
      <c r="A84"/>
      <c r="B84" s="64"/>
      <c r="C84"/>
      <c r="D84" s="83"/>
      <c r="E84" s="54"/>
      <c r="F84"/>
      <c r="G84" s="54"/>
      <c r="H84"/>
      <c r="I84"/>
    </row>
    <row r="85" spans="1:9" ht="13.8">
      <c r="A85"/>
      <c r="B85" s="64"/>
      <c r="C85"/>
      <c r="D85" s="83"/>
      <c r="E85" s="54"/>
      <c r="F85"/>
      <c r="G85" s="54"/>
      <c r="H85"/>
      <c r="I85"/>
    </row>
    <row r="86" spans="1:9" ht="13.8">
      <c r="A86"/>
      <c r="B86" s="64"/>
      <c r="C86"/>
      <c r="D86" s="83"/>
      <c r="E86" s="54"/>
      <c r="F86"/>
      <c r="G86" s="54"/>
      <c r="H86"/>
      <c r="I86"/>
    </row>
    <row r="87" spans="1:9" ht="13.8">
      <c r="A87"/>
      <c r="B87" s="64"/>
      <c r="C87"/>
      <c r="D87" s="83"/>
      <c r="E87" s="54"/>
      <c r="F87"/>
      <c r="G87" s="54"/>
      <c r="H87"/>
      <c r="I87"/>
    </row>
    <row r="88" spans="1:9" ht="13.8">
      <c r="A88"/>
      <c r="B88" s="64"/>
      <c r="C88"/>
      <c r="D88" s="83"/>
      <c r="E88" s="54"/>
      <c r="F88"/>
      <c r="G88" s="54"/>
      <c r="H88"/>
      <c r="I88"/>
    </row>
    <row r="89" spans="1:9" ht="13.8">
      <c r="A89"/>
      <c r="B89" s="64"/>
      <c r="C89"/>
      <c r="D89" s="83"/>
      <c r="E89" s="54"/>
      <c r="F89"/>
      <c r="G89" s="54"/>
      <c r="H89"/>
      <c r="I89"/>
    </row>
    <row r="90" spans="1:9" ht="13.8">
      <c r="A90"/>
      <c r="B90" s="64"/>
      <c r="C90"/>
      <c r="D90" s="83"/>
      <c r="E90" s="54"/>
      <c r="F90"/>
      <c r="G90" s="54"/>
      <c r="H90"/>
      <c r="I90"/>
    </row>
    <row r="91" spans="1:9" ht="13.8">
      <c r="A91"/>
      <c r="B91" s="64"/>
      <c r="C91"/>
      <c r="D91" s="83"/>
      <c r="E91" s="54"/>
      <c r="F91"/>
      <c r="G91" s="54"/>
      <c r="H91"/>
      <c r="I91"/>
    </row>
    <row r="92" spans="1:9" ht="13.8">
      <c r="A92"/>
      <c r="B92" s="64"/>
      <c r="C92"/>
      <c r="D92" s="83"/>
      <c r="E92" s="54"/>
      <c r="F92"/>
      <c r="G92" s="54"/>
      <c r="H92"/>
      <c r="I92"/>
    </row>
    <row r="93" spans="1:9" ht="13.8">
      <c r="A93"/>
      <c r="B93" s="64"/>
      <c r="C93"/>
      <c r="D93" s="83"/>
      <c r="E93" s="54"/>
      <c r="F93"/>
      <c r="G93" s="54"/>
      <c r="H93"/>
      <c r="I93"/>
    </row>
    <row r="94" spans="1:9" ht="13.8">
      <c r="A94"/>
      <c r="B94" s="64"/>
      <c r="C94"/>
      <c r="D94" s="83"/>
      <c r="E94" s="54"/>
      <c r="F94"/>
      <c r="G94" s="54"/>
      <c r="H94"/>
      <c r="I94"/>
    </row>
    <row r="95" spans="1:9" ht="13.8">
      <c r="A95"/>
      <c r="B95" s="64"/>
      <c r="C95"/>
      <c r="D95" s="83"/>
      <c r="E95" s="54"/>
      <c r="F95"/>
      <c r="G95" s="54"/>
      <c r="H95"/>
      <c r="I95"/>
    </row>
    <row r="96" spans="1:9" ht="13.8">
      <c r="A96"/>
      <c r="B96" s="64"/>
      <c r="C96"/>
      <c r="D96" s="83"/>
      <c r="E96" s="54"/>
      <c r="F96"/>
      <c r="G96" s="54"/>
      <c r="H96"/>
      <c r="I96"/>
    </row>
    <row r="97" spans="1:9" ht="13.8">
      <c r="A97"/>
      <c r="B97" s="64"/>
      <c r="C97"/>
      <c r="D97" s="83"/>
      <c r="E97" s="54"/>
      <c r="F97"/>
      <c r="G97" s="54"/>
      <c r="H97"/>
      <c r="I97"/>
    </row>
    <row r="98" spans="1:9" ht="13.8">
      <c r="A98"/>
      <c r="B98" s="64"/>
      <c r="C98"/>
      <c r="D98" s="83"/>
      <c r="E98" s="54"/>
      <c r="F98"/>
      <c r="G98" s="54"/>
      <c r="H98"/>
      <c r="I98"/>
    </row>
    <row r="99" spans="1:9" ht="13.8">
      <c r="A99"/>
      <c r="B99" s="64"/>
      <c r="C99"/>
      <c r="D99" s="83"/>
      <c r="E99" s="54"/>
      <c r="F99"/>
      <c r="G99" s="54"/>
      <c r="H99"/>
      <c r="I99"/>
    </row>
    <row r="100" spans="1:9" ht="13.8">
      <c r="A100"/>
      <c r="B100" s="64"/>
      <c r="C100"/>
      <c r="D100" s="83"/>
      <c r="E100" s="54"/>
      <c r="F100"/>
      <c r="G100" s="54"/>
      <c r="H100"/>
      <c r="I100"/>
    </row>
    <row r="101" spans="1:9" ht="13.8">
      <c r="A101"/>
      <c r="B101" s="64"/>
      <c r="C101"/>
      <c r="D101" s="83"/>
      <c r="E101" s="54"/>
      <c r="F101"/>
      <c r="G101" s="54"/>
      <c r="H101"/>
      <c r="I101"/>
    </row>
    <row r="102" spans="1:9" ht="13.8">
      <c r="A102"/>
      <c r="B102" s="64"/>
      <c r="C102"/>
      <c r="D102" s="83"/>
      <c r="E102" s="54"/>
      <c r="F102"/>
      <c r="G102" s="54"/>
      <c r="H102"/>
      <c r="I102"/>
    </row>
    <row r="103" spans="1:9" ht="13.8">
      <c r="A103"/>
      <c r="B103" s="64"/>
      <c r="C103"/>
      <c r="D103" s="83"/>
      <c r="E103" s="54"/>
      <c r="F103"/>
      <c r="G103" s="54"/>
      <c r="H103"/>
      <c r="I103"/>
    </row>
    <row r="104" spans="1:9" ht="13.8">
      <c r="A104"/>
      <c r="B104" s="64"/>
      <c r="C104"/>
      <c r="D104" s="83"/>
      <c r="E104" s="54"/>
      <c r="F104"/>
      <c r="G104" s="54"/>
      <c r="H104"/>
      <c r="I104"/>
    </row>
    <row r="105" spans="1:9" ht="13.8">
      <c r="A105"/>
      <c r="B105" s="64"/>
      <c r="C105"/>
      <c r="D105" s="83"/>
      <c r="E105" s="54"/>
      <c r="F105"/>
      <c r="G105" s="54"/>
      <c r="H105"/>
      <c r="I105"/>
    </row>
    <row r="106" spans="1:9" ht="13.8">
      <c r="A106"/>
      <c r="B106" s="64"/>
      <c r="C106"/>
      <c r="D106" s="83"/>
      <c r="E106" s="54"/>
      <c r="F106"/>
      <c r="G106" s="54"/>
      <c r="H106"/>
      <c r="I106"/>
    </row>
    <row r="107" spans="1:9" ht="13.8">
      <c r="A107"/>
      <c r="B107" s="64"/>
      <c r="C107"/>
      <c r="D107" s="83"/>
      <c r="E107" s="54"/>
      <c r="F107"/>
      <c r="G107" s="54"/>
      <c r="H107"/>
      <c r="I107"/>
    </row>
    <row r="108" spans="1:9" ht="13.8">
      <c r="A108"/>
      <c r="B108" s="64"/>
      <c r="C108"/>
      <c r="D108" s="83"/>
      <c r="E108" s="54"/>
      <c r="F108"/>
      <c r="G108" s="54"/>
      <c r="H108"/>
      <c r="I108"/>
    </row>
    <row r="109" spans="1:9" ht="13.8">
      <c r="A109"/>
      <c r="B109" s="64"/>
      <c r="C109"/>
      <c r="D109" s="83"/>
      <c r="E109" s="54"/>
      <c r="F109"/>
      <c r="G109" s="54"/>
      <c r="H109"/>
      <c r="I109"/>
    </row>
    <row r="110" spans="1:9" ht="13.8">
      <c r="A110"/>
      <c r="B110" s="64"/>
      <c r="C110"/>
      <c r="D110" s="83"/>
      <c r="E110" s="54"/>
      <c r="F110"/>
      <c r="G110" s="54"/>
      <c r="H110"/>
      <c r="I110"/>
    </row>
    <row r="111" spans="1:9" ht="13.8">
      <c r="A111"/>
      <c r="B111" s="64"/>
      <c r="C111"/>
      <c r="D111" s="83"/>
      <c r="E111" s="54"/>
      <c r="F111"/>
      <c r="G111" s="54"/>
      <c r="H111"/>
      <c r="I111"/>
    </row>
    <row r="112" spans="1:9" ht="13.8">
      <c r="A112"/>
      <c r="B112" s="64"/>
      <c r="C112"/>
      <c r="D112" s="83"/>
      <c r="E112" s="54"/>
      <c r="F112"/>
      <c r="G112" s="54"/>
      <c r="H112"/>
      <c r="I112"/>
    </row>
    <row r="113" spans="1:9" ht="13.8">
      <c r="A113"/>
      <c r="B113" s="64"/>
      <c r="C113"/>
      <c r="D113" s="83"/>
      <c r="E113" s="54"/>
      <c r="F113"/>
      <c r="G113" s="54"/>
      <c r="H113"/>
      <c r="I113"/>
    </row>
    <row r="114" spans="1:9" ht="13.8">
      <c r="A114"/>
      <c r="B114" s="64"/>
      <c r="C114"/>
      <c r="D114" s="83"/>
      <c r="E114" s="54"/>
      <c r="F114"/>
      <c r="G114" s="54"/>
      <c r="H114"/>
      <c r="I114"/>
    </row>
    <row r="115" spans="1:9" ht="13.8">
      <c r="A115"/>
      <c r="B115" s="64"/>
      <c r="C115"/>
      <c r="D115" s="83"/>
      <c r="E115" s="54"/>
      <c r="F115"/>
      <c r="G115" s="54"/>
      <c r="H115"/>
      <c r="I115"/>
    </row>
    <row r="116" spans="1:9" ht="13.8">
      <c r="A116"/>
      <c r="B116" s="64"/>
      <c r="C116"/>
      <c r="D116" s="83"/>
      <c r="E116" s="54"/>
      <c r="F116"/>
      <c r="G116" s="54"/>
      <c r="H116"/>
      <c r="I116"/>
    </row>
    <row r="117" spans="1:9" ht="13.8">
      <c r="A117"/>
      <c r="B117" s="64"/>
      <c r="C117"/>
      <c r="D117" s="83"/>
      <c r="E117" s="54"/>
      <c r="F117"/>
      <c r="G117" s="54"/>
      <c r="H117"/>
      <c r="I117"/>
    </row>
    <row r="118" spans="1:9" ht="13.8">
      <c r="A118"/>
      <c r="B118" s="64"/>
      <c r="C118"/>
      <c r="D118" s="83"/>
      <c r="E118" s="54"/>
      <c r="F118"/>
      <c r="G118" s="54"/>
      <c r="H118"/>
      <c r="I118"/>
    </row>
    <row r="119" spans="1:9" ht="13.8">
      <c r="A119"/>
      <c r="B119" s="64"/>
      <c r="C119"/>
      <c r="D119" s="83"/>
      <c r="E119" s="54"/>
      <c r="F119"/>
      <c r="G119" s="54"/>
      <c r="H119"/>
      <c r="I119"/>
    </row>
    <row r="120" spans="1:9" ht="13.8">
      <c r="A120"/>
      <c r="B120" s="64"/>
      <c r="C120"/>
      <c r="D120" s="83"/>
      <c r="E120" s="54"/>
      <c r="F120"/>
      <c r="G120" s="54"/>
      <c r="H120"/>
      <c r="I120"/>
    </row>
    <row r="121" spans="1:9" ht="13.8">
      <c r="A121"/>
      <c r="B121" s="64"/>
      <c r="C121"/>
      <c r="D121" s="83"/>
      <c r="E121" s="54"/>
      <c r="F121"/>
      <c r="G121" s="54"/>
      <c r="H121"/>
      <c r="I121"/>
    </row>
    <row r="122" spans="1:9" ht="13.8">
      <c r="A122"/>
      <c r="B122" s="64"/>
      <c r="C122"/>
      <c r="D122" s="83"/>
      <c r="E122" s="54"/>
      <c r="F122"/>
      <c r="G122" s="54"/>
      <c r="H122"/>
      <c r="I122"/>
    </row>
    <row r="123" spans="1:9" ht="13.8">
      <c r="A123"/>
      <c r="B123" s="64"/>
      <c r="C123"/>
      <c r="D123" s="83"/>
      <c r="E123" s="54"/>
      <c r="F123"/>
      <c r="G123" s="54"/>
      <c r="H123"/>
      <c r="I123"/>
    </row>
    <row r="124" spans="1:9" ht="13.8">
      <c r="A124"/>
      <c r="B124" s="64"/>
      <c r="C124"/>
      <c r="D124" s="83"/>
      <c r="E124" s="54"/>
      <c r="F124"/>
      <c r="G124" s="54"/>
      <c r="H124"/>
      <c r="I124"/>
    </row>
    <row r="125" spans="1:9" ht="13.8">
      <c r="A125"/>
      <c r="B125" s="64"/>
      <c r="C125"/>
      <c r="D125" s="83"/>
      <c r="E125" s="54"/>
      <c r="F125"/>
      <c r="G125" s="54"/>
      <c r="H125"/>
      <c r="I125"/>
    </row>
    <row r="126" spans="1:9" ht="13.8">
      <c r="A126"/>
      <c r="B126" s="64"/>
      <c r="C126"/>
      <c r="D126" s="83"/>
      <c r="E126" s="54"/>
      <c r="F126"/>
      <c r="G126" s="54"/>
      <c r="H126"/>
      <c r="I126"/>
    </row>
    <row r="127" spans="1:9" ht="13.8">
      <c r="A127"/>
      <c r="B127" s="64"/>
      <c r="C127"/>
      <c r="D127" s="83"/>
      <c r="E127" s="54"/>
      <c r="F127"/>
      <c r="G127" s="54"/>
      <c r="H127"/>
      <c r="I127"/>
    </row>
    <row r="128" spans="1:9" ht="13.8">
      <c r="A128"/>
      <c r="B128" s="64"/>
      <c r="C128"/>
      <c r="D128" s="83"/>
      <c r="E128" s="54"/>
      <c r="F128"/>
      <c r="G128" s="54"/>
      <c r="H128"/>
      <c r="I128"/>
    </row>
    <row r="129" spans="1:9" ht="13.8">
      <c r="A129"/>
      <c r="B129" s="64"/>
      <c r="C129"/>
      <c r="D129" s="83"/>
      <c r="E129" s="54"/>
      <c r="F129"/>
      <c r="G129" s="54"/>
      <c r="H129"/>
      <c r="I129"/>
    </row>
    <row r="130" spans="1:9" ht="13.8">
      <c r="A130"/>
      <c r="B130" s="64"/>
      <c r="C130"/>
      <c r="D130" s="83"/>
      <c r="E130" s="54"/>
      <c r="F130"/>
      <c r="G130" s="54"/>
      <c r="H130"/>
      <c r="I130"/>
    </row>
    <row r="131" spans="1:9" ht="13.8">
      <c r="A131"/>
      <c r="B131" s="64"/>
      <c r="C131"/>
      <c r="D131" s="83"/>
      <c r="E131" s="54"/>
      <c r="F131"/>
      <c r="G131" s="54"/>
      <c r="H131"/>
      <c r="I131"/>
    </row>
    <row r="132" spans="1:9" ht="13.8">
      <c r="A132"/>
      <c r="B132" s="64"/>
      <c r="C132"/>
      <c r="D132" s="83"/>
      <c r="E132" s="54"/>
      <c r="F132"/>
      <c r="G132" s="54"/>
      <c r="H132"/>
      <c r="I132"/>
    </row>
    <row r="133" spans="1:9" ht="13.8">
      <c r="A133"/>
      <c r="B133" s="64"/>
      <c r="C133"/>
      <c r="D133" s="83"/>
      <c r="E133" s="54"/>
      <c r="F133"/>
      <c r="G133" s="54"/>
      <c r="H133"/>
      <c r="I133"/>
    </row>
    <row r="134" spans="1:9" ht="13.8">
      <c r="A134"/>
      <c r="B134" s="64"/>
      <c r="C134"/>
      <c r="D134" s="83"/>
      <c r="E134" s="54"/>
      <c r="F134"/>
      <c r="G134" s="54"/>
      <c r="H134"/>
      <c r="I134"/>
    </row>
    <row r="135" spans="1:9" ht="13.8">
      <c r="A135"/>
      <c r="B135" s="64"/>
      <c r="C135"/>
      <c r="D135" s="83"/>
      <c r="E135" s="54"/>
      <c r="F135"/>
      <c r="G135" s="54"/>
      <c r="H135"/>
      <c r="I135"/>
    </row>
    <row r="136" spans="1:9" ht="13.8">
      <c r="A136"/>
      <c r="B136" s="64"/>
      <c r="C136"/>
      <c r="D136" s="83"/>
      <c r="E136" s="54"/>
      <c r="F136"/>
      <c r="G136" s="54"/>
      <c r="H136"/>
      <c r="I136"/>
    </row>
    <row r="137" spans="1:9" ht="13.8">
      <c r="A137"/>
      <c r="B137" s="64"/>
      <c r="C137"/>
      <c r="D137" s="83"/>
      <c r="E137" s="54"/>
      <c r="F137"/>
      <c r="G137" s="54"/>
      <c r="H137"/>
      <c r="I137"/>
    </row>
    <row r="138" spans="1:9" ht="13.8">
      <c r="A138"/>
      <c r="B138" s="64"/>
      <c r="C138"/>
      <c r="D138" s="83"/>
      <c r="E138" s="54"/>
      <c r="F138"/>
      <c r="G138" s="54"/>
      <c r="H138"/>
      <c r="I138"/>
    </row>
    <row r="139" spans="1:9" ht="13.8">
      <c r="A139"/>
      <c r="B139" s="64"/>
      <c r="C139"/>
      <c r="D139" s="83"/>
      <c r="E139" s="54"/>
      <c r="F139"/>
      <c r="G139" s="54"/>
      <c r="H139"/>
      <c r="I139"/>
    </row>
    <row r="140" spans="1:9" ht="13.8">
      <c r="A140"/>
      <c r="B140" s="64"/>
      <c r="C140"/>
      <c r="D140" s="83"/>
      <c r="E140" s="54"/>
      <c r="F140"/>
      <c r="G140" s="54"/>
      <c r="H140"/>
      <c r="I140"/>
    </row>
    <row r="141" spans="1:9" ht="13.8">
      <c r="A141"/>
      <c r="B141" s="64"/>
      <c r="C141"/>
      <c r="D141" s="83"/>
      <c r="E141" s="54"/>
      <c r="F141"/>
      <c r="G141" s="54"/>
      <c r="H141"/>
      <c r="I141"/>
    </row>
    <row r="142" spans="1:9" ht="13.8">
      <c r="A142"/>
      <c r="B142" s="64"/>
      <c r="C142"/>
      <c r="D142" s="83"/>
      <c r="E142" s="54"/>
      <c r="F142"/>
      <c r="G142" s="54"/>
      <c r="H142"/>
      <c r="I142"/>
    </row>
    <row r="143" spans="1:9" ht="13.8">
      <c r="A143"/>
      <c r="B143" s="64"/>
      <c r="C143"/>
      <c r="D143" s="83"/>
      <c r="E143" s="54"/>
      <c r="F143"/>
      <c r="G143" s="54"/>
      <c r="H143"/>
      <c r="I143"/>
    </row>
    <row r="144" spans="1:9" ht="13.8">
      <c r="A144"/>
      <c r="B144" s="64"/>
      <c r="C144"/>
      <c r="D144" s="83"/>
      <c r="E144" s="54"/>
      <c r="F144"/>
      <c r="G144" s="54"/>
      <c r="H144"/>
      <c r="I144"/>
    </row>
    <row r="145" spans="1:9" ht="13.8">
      <c r="A145"/>
      <c r="B145" s="64"/>
      <c r="C145"/>
      <c r="D145" s="83"/>
      <c r="E145" s="54"/>
      <c r="F145"/>
      <c r="G145" s="54"/>
      <c r="H145"/>
      <c r="I145"/>
    </row>
    <row r="146" spans="1:9" ht="13.8">
      <c r="A146"/>
      <c r="B146" s="64"/>
      <c r="C146"/>
      <c r="D146" s="83"/>
      <c r="E146" s="54"/>
      <c r="F146"/>
      <c r="G146" s="54"/>
      <c r="H146"/>
      <c r="I146"/>
    </row>
    <row r="147" spans="1:9" ht="13.8">
      <c r="A147"/>
      <c r="B147" s="64"/>
      <c r="C147"/>
      <c r="D147" s="83"/>
      <c r="E147" s="54"/>
      <c r="F147"/>
      <c r="G147" s="54"/>
      <c r="H147"/>
      <c r="I147"/>
    </row>
    <row r="148" spans="1:9" ht="13.8">
      <c r="A148"/>
      <c r="B148" s="64"/>
      <c r="C148"/>
      <c r="D148" s="83"/>
      <c r="E148" s="54"/>
      <c r="F148"/>
      <c r="G148" s="54"/>
      <c r="H148"/>
      <c r="I148"/>
    </row>
    <row r="149" spans="1:9" ht="13.8">
      <c r="A149"/>
      <c r="B149" s="64"/>
      <c r="C149"/>
      <c r="D149" s="83"/>
      <c r="E149" s="54"/>
      <c r="F149"/>
      <c r="G149" s="54"/>
      <c r="H149"/>
      <c r="I149"/>
    </row>
    <row r="150" spans="1:9" ht="13.8">
      <c r="A150"/>
      <c r="B150" s="64"/>
      <c r="C150"/>
      <c r="D150" s="83"/>
      <c r="E150" s="54"/>
      <c r="F150"/>
      <c r="G150" s="54"/>
      <c r="H150"/>
      <c r="I150"/>
    </row>
    <row r="151" spans="1:9" ht="13.8">
      <c r="A151"/>
      <c r="B151" s="64"/>
      <c r="C151"/>
      <c r="D151" s="83"/>
      <c r="E151" s="54"/>
      <c r="F151"/>
      <c r="G151" s="54"/>
      <c r="H151"/>
      <c r="I151"/>
    </row>
    <row r="152" spans="1:9" ht="13.8">
      <c r="A152"/>
      <c r="B152" s="64"/>
      <c r="C152"/>
      <c r="D152" s="83"/>
      <c r="E152" s="54"/>
      <c r="F152"/>
      <c r="G152" s="54"/>
      <c r="H152"/>
      <c r="I152"/>
    </row>
    <row r="153" spans="1:9" ht="13.8">
      <c r="A153"/>
      <c r="B153" s="64"/>
      <c r="C153"/>
      <c r="D153" s="83"/>
      <c r="E153" s="54"/>
      <c r="F153"/>
      <c r="G153" s="54"/>
      <c r="H153"/>
      <c r="I153"/>
    </row>
    <row r="154" spans="1:9" ht="13.8">
      <c r="A154"/>
      <c r="B154" s="64"/>
      <c r="C154"/>
      <c r="D154" s="83"/>
      <c r="E154" s="54"/>
      <c r="F154"/>
      <c r="G154" s="54"/>
      <c r="H154"/>
      <c r="I154"/>
    </row>
    <row r="155" spans="1:9" ht="13.8">
      <c r="A155"/>
      <c r="B155" s="64"/>
      <c r="C155"/>
      <c r="D155" s="83"/>
      <c r="E155" s="54"/>
      <c r="F155"/>
      <c r="G155" s="54"/>
      <c r="H155"/>
      <c r="I155"/>
    </row>
    <row r="156" spans="1:9" ht="13.8">
      <c r="A156"/>
      <c r="B156" s="64"/>
      <c r="C156"/>
      <c r="D156" s="83"/>
      <c r="E156" s="54"/>
      <c r="F156"/>
      <c r="G156" s="54"/>
      <c r="H156"/>
      <c r="I156"/>
    </row>
    <row r="157" spans="1:9" ht="13.8">
      <c r="A157"/>
      <c r="B157" s="64"/>
      <c r="C157"/>
      <c r="D157" s="83"/>
      <c r="E157" s="54"/>
      <c r="F157"/>
      <c r="G157" s="54"/>
      <c r="H157"/>
      <c r="I157"/>
    </row>
    <row r="158" spans="1:9" ht="13.8">
      <c r="A158"/>
      <c r="B158" s="64"/>
      <c r="C158"/>
      <c r="D158" s="83"/>
      <c r="E158" s="54"/>
      <c r="F158"/>
      <c r="G158" s="54"/>
      <c r="H158"/>
      <c r="I158"/>
    </row>
    <row r="159" spans="1:9" ht="13.8">
      <c r="A159"/>
      <c r="B159" s="64"/>
      <c r="C159"/>
      <c r="D159" s="83"/>
      <c r="E159" s="54"/>
      <c r="F159"/>
      <c r="G159" s="54"/>
      <c r="H159"/>
      <c r="I159"/>
    </row>
    <row r="160" spans="1:9" ht="13.8">
      <c r="A160"/>
      <c r="B160" s="64"/>
      <c r="C160"/>
      <c r="D160" s="83"/>
      <c r="E160" s="54"/>
      <c r="F160"/>
      <c r="G160" s="54"/>
      <c r="H160"/>
      <c r="I160"/>
    </row>
    <row r="161" spans="1:9" ht="13.8">
      <c r="A161"/>
      <c r="B161" s="64"/>
      <c r="C161"/>
      <c r="D161" s="83"/>
      <c r="E161" s="54"/>
      <c r="F161"/>
      <c r="G161" s="54"/>
      <c r="H161"/>
      <c r="I161"/>
    </row>
    <row r="162" spans="1:9" ht="13.8">
      <c r="A162"/>
      <c r="B162" s="64"/>
      <c r="C162"/>
      <c r="D162" s="83"/>
      <c r="E162" s="54"/>
      <c r="F162"/>
      <c r="G162" s="54"/>
      <c r="H162"/>
      <c r="I162"/>
    </row>
    <row r="163" spans="1:9" ht="13.8">
      <c r="A163"/>
      <c r="B163" s="64"/>
      <c r="C163"/>
      <c r="D163" s="83"/>
      <c r="E163" s="54"/>
      <c r="F163"/>
      <c r="G163" s="54"/>
      <c r="H163"/>
      <c r="I163"/>
    </row>
    <row r="164" spans="1:9" ht="13.8">
      <c r="A164"/>
      <c r="B164" s="64"/>
      <c r="C164"/>
      <c r="D164" s="83"/>
      <c r="E164" s="54"/>
      <c r="F164"/>
      <c r="G164" s="54"/>
      <c r="H164"/>
      <c r="I164"/>
    </row>
    <row r="165" spans="1:9" ht="13.8">
      <c r="A165"/>
      <c r="B165" s="64"/>
      <c r="C165"/>
      <c r="D165" s="83"/>
      <c r="E165" s="54"/>
      <c r="F165"/>
      <c r="G165" s="54"/>
      <c r="H165"/>
      <c r="I165"/>
    </row>
    <row r="166" spans="1:9" ht="13.8">
      <c r="A166"/>
      <c r="B166" s="64"/>
      <c r="C166"/>
      <c r="D166" s="83"/>
      <c r="E166" s="54"/>
      <c r="F166"/>
      <c r="G166" s="54"/>
      <c r="H166"/>
      <c r="I166"/>
    </row>
    <row r="167" spans="1:9" ht="13.8">
      <c r="A167"/>
      <c r="B167" s="64"/>
      <c r="C167"/>
      <c r="D167" s="83"/>
      <c r="E167" s="54"/>
      <c r="F167"/>
      <c r="G167" s="54"/>
      <c r="H167"/>
      <c r="I167"/>
    </row>
    <row r="168" spans="1:9" ht="13.8">
      <c r="A168"/>
      <c r="B168" s="64"/>
      <c r="C168"/>
      <c r="D168" s="83"/>
      <c r="E168" s="54"/>
      <c r="F168"/>
      <c r="G168" s="54"/>
      <c r="H168"/>
      <c r="I168"/>
    </row>
    <row r="169" spans="1:9" ht="13.8">
      <c r="A169"/>
      <c r="B169" s="64"/>
      <c r="C169"/>
      <c r="D169" s="83"/>
      <c r="E169" s="54"/>
      <c r="F169"/>
      <c r="G169" s="54"/>
      <c r="H169"/>
      <c r="I169"/>
    </row>
    <row r="170" spans="1:9" ht="13.8">
      <c r="A170"/>
      <c r="B170" s="64"/>
      <c r="C170"/>
      <c r="D170" s="83"/>
      <c r="E170" s="54"/>
      <c r="F170"/>
      <c r="G170" s="54"/>
      <c r="H170"/>
      <c r="I170"/>
    </row>
    <row r="171" spans="1:9" ht="13.8">
      <c r="A171"/>
      <c r="B171" s="64"/>
      <c r="C171"/>
      <c r="D171" s="83"/>
      <c r="E171" s="54"/>
      <c r="F171"/>
      <c r="G171" s="54"/>
      <c r="H171"/>
      <c r="I171"/>
    </row>
    <row r="172" spans="1:9" ht="13.8">
      <c r="A172"/>
      <c r="B172" s="64"/>
      <c r="C172"/>
      <c r="D172" s="83"/>
      <c r="E172" s="54"/>
      <c r="F172"/>
      <c r="G172" s="54"/>
      <c r="H172"/>
      <c r="I172"/>
    </row>
    <row r="173" spans="1:9" ht="13.8">
      <c r="A173"/>
      <c r="B173" s="64"/>
      <c r="C173"/>
      <c r="D173" s="83"/>
      <c r="E173" s="54"/>
      <c r="F173"/>
      <c r="G173" s="54"/>
      <c r="H173"/>
      <c r="I173"/>
    </row>
    <row r="174" spans="1:9" ht="13.8">
      <c r="A174"/>
      <c r="B174" s="64"/>
      <c r="C174"/>
      <c r="D174" s="83"/>
      <c r="E174" s="54"/>
      <c r="F174"/>
      <c r="G174" s="54"/>
      <c r="H174"/>
      <c r="I174"/>
    </row>
    <row r="175" spans="1:9" ht="13.8">
      <c r="A175"/>
      <c r="B175" s="64"/>
      <c r="C175"/>
      <c r="D175" s="83"/>
      <c r="E175" s="54"/>
      <c r="F175"/>
      <c r="G175" s="54"/>
      <c r="H175"/>
      <c r="I175"/>
    </row>
    <row r="176" spans="1:9" ht="13.8">
      <c r="A176"/>
      <c r="B176" s="64"/>
      <c r="C176"/>
      <c r="D176" s="83"/>
      <c r="E176" s="54"/>
      <c r="F176"/>
      <c r="G176" s="54"/>
      <c r="H176"/>
      <c r="I176"/>
    </row>
    <row r="177" spans="1:9" ht="13.8">
      <c r="A177"/>
      <c r="B177" s="64"/>
      <c r="C177"/>
      <c r="D177" s="83"/>
      <c r="E177" s="54"/>
      <c r="F177"/>
      <c r="G177" s="54"/>
      <c r="H177"/>
      <c r="I177"/>
    </row>
    <row r="178" spans="1:9" ht="13.8">
      <c r="A178"/>
      <c r="B178" s="64"/>
      <c r="C178"/>
      <c r="D178" s="83"/>
      <c r="E178" s="54"/>
      <c r="F178"/>
      <c r="G178" s="54"/>
      <c r="H178"/>
      <c r="I178"/>
    </row>
    <row r="179" spans="1:9" ht="13.8">
      <c r="A179"/>
      <c r="B179" s="64"/>
      <c r="C179"/>
      <c r="D179" s="83"/>
      <c r="E179" s="54"/>
      <c r="F179"/>
      <c r="G179" s="54"/>
      <c r="H179"/>
      <c r="I179"/>
    </row>
    <row r="180" spans="1:9" ht="13.8">
      <c r="A180"/>
      <c r="B180" s="64"/>
      <c r="C180"/>
      <c r="D180" s="83"/>
      <c r="E180" s="54"/>
      <c r="F180"/>
      <c r="G180" s="54"/>
      <c r="H180"/>
      <c r="I180"/>
    </row>
    <row r="181" spans="1:9" ht="13.8">
      <c r="A181"/>
      <c r="B181" s="64"/>
      <c r="C181"/>
      <c r="D181" s="83"/>
      <c r="E181" s="54"/>
      <c r="F181"/>
      <c r="G181" s="54"/>
      <c r="H181"/>
      <c r="I181"/>
    </row>
    <row r="182" spans="1:9" ht="13.8">
      <c r="A182"/>
      <c r="B182" s="64"/>
      <c r="C182"/>
      <c r="D182" s="83"/>
      <c r="E182" s="54"/>
      <c r="F182"/>
      <c r="G182" s="54"/>
      <c r="H182"/>
      <c r="I182"/>
    </row>
    <row r="183" spans="1:9" ht="13.8">
      <c r="A183"/>
      <c r="B183" s="64"/>
      <c r="C183"/>
      <c r="D183" s="83"/>
      <c r="E183" s="54"/>
      <c r="F183"/>
      <c r="G183" s="54"/>
      <c r="H183"/>
      <c r="I183"/>
    </row>
    <row r="184" spans="1:9" ht="13.8">
      <c r="A184"/>
      <c r="B184" s="64"/>
      <c r="C184"/>
      <c r="D184" s="83"/>
      <c r="E184" s="54"/>
      <c r="F184"/>
      <c r="G184" s="54"/>
      <c r="H184"/>
      <c r="I184"/>
    </row>
    <row r="185" spans="1:9" ht="13.8">
      <c r="A185"/>
      <c r="B185" s="64"/>
      <c r="C185"/>
      <c r="D185" s="83"/>
      <c r="E185" s="54"/>
      <c r="F185"/>
      <c r="G185" s="54"/>
      <c r="H185"/>
      <c r="I185"/>
    </row>
    <row r="186" spans="1:9" ht="13.8">
      <c r="A186"/>
      <c r="B186" s="64"/>
      <c r="C186"/>
      <c r="D186" s="83"/>
      <c r="E186" s="54"/>
      <c r="F186"/>
      <c r="G186" s="54"/>
      <c r="H186"/>
      <c r="I186"/>
    </row>
    <row r="187" spans="1:9" ht="13.8">
      <c r="A187"/>
      <c r="B187" s="64"/>
      <c r="C187"/>
      <c r="D187" s="83"/>
      <c r="E187" s="54"/>
      <c r="F187"/>
      <c r="G187" s="54"/>
      <c r="H187"/>
      <c r="I187"/>
    </row>
    <row r="188" spans="1:9" ht="13.8">
      <c r="A188"/>
      <c r="B188" s="64"/>
      <c r="C188"/>
      <c r="D188" s="83"/>
      <c r="E188" s="54"/>
      <c r="F188"/>
      <c r="G188" s="54"/>
      <c r="H188"/>
      <c r="I188"/>
    </row>
    <row r="189" spans="1:9" ht="13.8">
      <c r="A189"/>
      <c r="B189" s="64"/>
      <c r="C189"/>
      <c r="D189" s="83"/>
      <c r="E189" s="54"/>
      <c r="F189"/>
      <c r="G189" s="54"/>
      <c r="H189"/>
      <c r="I189"/>
    </row>
    <row r="190" spans="1:9" ht="13.8">
      <c r="A190"/>
      <c r="B190" s="64"/>
      <c r="C190"/>
      <c r="D190" s="83"/>
      <c r="E190" s="54"/>
      <c r="F190"/>
      <c r="G190" s="54"/>
      <c r="H190"/>
      <c r="I190"/>
    </row>
    <row r="191" spans="1:9" ht="13.8">
      <c r="A191"/>
      <c r="B191" s="64"/>
      <c r="C191"/>
      <c r="D191" s="83"/>
      <c r="E191" s="54"/>
      <c r="F191"/>
      <c r="G191" s="54"/>
      <c r="H191"/>
      <c r="I191"/>
    </row>
    <row r="192" spans="1:9" ht="13.8">
      <c r="A192"/>
      <c r="B192" s="64"/>
      <c r="C192"/>
      <c r="D192" s="83"/>
      <c r="E192" s="54"/>
      <c r="F192"/>
      <c r="G192" s="54"/>
      <c r="H192"/>
      <c r="I192"/>
    </row>
    <row r="193" spans="1:9" ht="13.8">
      <c r="A193"/>
      <c r="B193" s="64"/>
      <c r="C193"/>
      <c r="D193" s="83"/>
      <c r="E193" s="54"/>
      <c r="F193"/>
      <c r="G193" s="54"/>
      <c r="H193"/>
      <c r="I193"/>
    </row>
    <row r="194" spans="1:9" ht="13.8">
      <c r="A194"/>
      <c r="B194" s="64"/>
      <c r="C194"/>
      <c r="D194" s="83"/>
      <c r="E194" s="54"/>
      <c r="F194"/>
      <c r="G194" s="54"/>
      <c r="H194"/>
      <c r="I194"/>
    </row>
    <row r="195" spans="1:9" ht="13.8">
      <c r="A195"/>
      <c r="B195" s="64"/>
      <c r="C195"/>
      <c r="D195" s="83"/>
      <c r="E195" s="54"/>
      <c r="F195"/>
      <c r="G195" s="54"/>
      <c r="H195"/>
      <c r="I195"/>
    </row>
    <row r="196" spans="1:9" ht="13.8">
      <c r="A196"/>
      <c r="B196" s="64"/>
      <c r="C196"/>
      <c r="D196" s="83"/>
      <c r="E196" s="54"/>
      <c r="F196"/>
      <c r="G196" s="54"/>
      <c r="H196"/>
      <c r="I196"/>
    </row>
    <row r="197" spans="1:9" ht="13.8">
      <c r="A197"/>
      <c r="B197" s="64"/>
      <c r="C197"/>
      <c r="D197" s="83"/>
      <c r="E197" s="54"/>
      <c r="F197"/>
      <c r="G197" s="54"/>
      <c r="H197"/>
      <c r="I197"/>
    </row>
    <row r="198" spans="1:9" ht="13.8">
      <c r="A198"/>
      <c r="B198" s="64"/>
      <c r="C198"/>
      <c r="D198" s="83"/>
      <c r="E198" s="54"/>
      <c r="F198"/>
      <c r="G198" s="54"/>
      <c r="H198"/>
      <c r="I198"/>
    </row>
    <row r="199" spans="1:9" ht="13.8">
      <c r="A199"/>
      <c r="B199" s="64"/>
      <c r="C199"/>
      <c r="D199" s="83"/>
      <c r="E199" s="54"/>
      <c r="F199"/>
      <c r="G199" s="54"/>
      <c r="H199"/>
      <c r="I199"/>
    </row>
    <row r="200" spans="1:9" ht="13.8">
      <c r="A200"/>
      <c r="B200" s="64"/>
      <c r="C200"/>
      <c r="D200" s="83"/>
      <c r="E200" s="54"/>
      <c r="F200"/>
      <c r="G200" s="54"/>
      <c r="H200"/>
      <c r="I200"/>
    </row>
    <row r="201" spans="1:9" ht="13.8">
      <c r="A201"/>
      <c r="B201" s="64"/>
      <c r="C201"/>
      <c r="D201" s="83"/>
      <c r="E201" s="54"/>
      <c r="F201"/>
      <c r="G201" s="54"/>
      <c r="H201"/>
      <c r="I201"/>
    </row>
    <row r="202" spans="1:9" ht="13.8">
      <c r="A202"/>
      <c r="B202" s="64"/>
      <c r="C202"/>
      <c r="D202" s="83"/>
      <c r="E202" s="54"/>
      <c r="F202"/>
      <c r="G202" s="54"/>
      <c r="H202"/>
      <c r="I202"/>
    </row>
    <row r="203" spans="1:9" ht="13.8">
      <c r="A203"/>
      <c r="B203" s="64"/>
      <c r="C203"/>
      <c r="D203" s="83"/>
      <c r="E203" s="54"/>
      <c r="F203"/>
      <c r="G203" s="54"/>
      <c r="H203"/>
      <c r="I203"/>
    </row>
    <row r="204" spans="1:9" ht="13.8">
      <c r="A204"/>
      <c r="B204" s="64"/>
      <c r="C204"/>
      <c r="D204" s="83"/>
      <c r="E204" s="54"/>
      <c r="F204"/>
      <c r="G204" s="54"/>
      <c r="H204"/>
      <c r="I204"/>
    </row>
    <row r="205" spans="1:9" ht="13.8">
      <c r="A205"/>
      <c r="B205" s="64"/>
      <c r="C205"/>
      <c r="D205" s="83"/>
      <c r="E205" s="54"/>
      <c r="F205"/>
      <c r="G205" s="54"/>
      <c r="H205"/>
      <c r="I205"/>
    </row>
    <row r="206" spans="1:9" ht="13.8">
      <c r="A206"/>
      <c r="B206" s="64"/>
      <c r="C206"/>
      <c r="D206" s="83"/>
      <c r="E206" s="54"/>
      <c r="F206"/>
      <c r="G206" s="54"/>
      <c r="H206"/>
      <c r="I206"/>
    </row>
    <row r="207" spans="1:9" ht="13.8">
      <c r="A207"/>
      <c r="B207" s="64"/>
      <c r="C207"/>
      <c r="D207" s="83"/>
      <c r="E207" s="54"/>
      <c r="F207"/>
      <c r="G207" s="54"/>
      <c r="H207"/>
      <c r="I207"/>
    </row>
    <row r="208" spans="1:9" ht="13.8">
      <c r="A208"/>
      <c r="B208" s="64"/>
      <c r="C208"/>
      <c r="D208" s="83"/>
      <c r="E208" s="54"/>
      <c r="F208"/>
      <c r="G208" s="54"/>
      <c r="H208"/>
      <c r="I208"/>
    </row>
    <row r="209" spans="1:9" ht="13.8">
      <c r="A209"/>
      <c r="B209" s="64"/>
      <c r="C209"/>
      <c r="D209" s="83"/>
      <c r="E209" s="54"/>
      <c r="F209"/>
      <c r="G209" s="54"/>
      <c r="H209"/>
      <c r="I209"/>
    </row>
    <row r="210" spans="1:9" ht="13.8">
      <c r="A210"/>
      <c r="B210" s="64"/>
      <c r="C210"/>
      <c r="D210" s="83"/>
      <c r="E210" s="54"/>
      <c r="F210"/>
      <c r="G210" s="54"/>
      <c r="H210"/>
      <c r="I210"/>
    </row>
    <row r="211" spans="1:9" ht="13.8">
      <c r="A211"/>
      <c r="B211" s="64"/>
      <c r="C211"/>
      <c r="D211" s="83"/>
      <c r="E211" s="54"/>
      <c r="F211"/>
      <c r="G211" s="54"/>
      <c r="H211"/>
      <c r="I211"/>
    </row>
    <row r="212" spans="1:9" ht="13.8">
      <c r="A212"/>
      <c r="B212" s="64"/>
      <c r="C212"/>
      <c r="D212" s="83"/>
      <c r="E212" s="54"/>
      <c r="F212"/>
      <c r="G212" s="54"/>
      <c r="H212"/>
      <c r="I212"/>
    </row>
    <row r="213" spans="1:9" ht="13.8">
      <c r="A213"/>
      <c r="B213" s="64"/>
      <c r="C213"/>
      <c r="D213" s="83"/>
      <c r="E213" s="54"/>
      <c r="F213"/>
      <c r="G213" s="54"/>
      <c r="H213"/>
      <c r="I213"/>
    </row>
    <row r="214" spans="1:9" ht="13.8">
      <c r="A214"/>
      <c r="B214" s="64"/>
      <c r="C214"/>
      <c r="D214" s="83"/>
      <c r="E214" s="54"/>
      <c r="F214"/>
      <c r="G214" s="54"/>
      <c r="H214"/>
      <c r="I214"/>
    </row>
    <row r="215" spans="1:9" ht="13.8">
      <c r="A215"/>
      <c r="B215" s="64"/>
      <c r="C215"/>
      <c r="D215" s="83"/>
      <c r="E215" s="54"/>
      <c r="F215"/>
      <c r="G215" s="54"/>
      <c r="H215"/>
      <c r="I215"/>
    </row>
    <row r="216" spans="1:9" ht="13.8">
      <c r="A216"/>
      <c r="B216" s="64"/>
      <c r="C216"/>
      <c r="D216" s="83"/>
      <c r="E216" s="54"/>
      <c r="F216"/>
      <c r="G216" s="54"/>
      <c r="H216"/>
      <c r="I216"/>
    </row>
    <row r="217" spans="1:9" ht="13.8">
      <c r="A217"/>
      <c r="B217" s="64"/>
      <c r="C217"/>
      <c r="D217" s="83"/>
      <c r="E217" s="54"/>
      <c r="F217"/>
      <c r="G217" s="54"/>
      <c r="H217"/>
      <c r="I217"/>
    </row>
    <row r="218" spans="1:9" ht="13.8">
      <c r="A218"/>
      <c r="B218" s="64"/>
      <c r="C218"/>
      <c r="D218" s="83"/>
      <c r="E218" s="54"/>
      <c r="F218"/>
      <c r="G218" s="54"/>
      <c r="H218"/>
      <c r="I218"/>
    </row>
    <row r="219" spans="1:9" ht="13.8">
      <c r="A219"/>
      <c r="B219" s="64"/>
      <c r="C219"/>
      <c r="D219" s="83"/>
      <c r="E219" s="54"/>
      <c r="F219"/>
      <c r="G219" s="54"/>
      <c r="H219"/>
      <c r="I219"/>
    </row>
    <row r="220" spans="1:9" ht="13.8">
      <c r="A220"/>
      <c r="B220" s="64"/>
      <c r="C220"/>
      <c r="D220" s="83"/>
      <c r="E220" s="54"/>
      <c r="F220"/>
      <c r="G220" s="54"/>
      <c r="H220"/>
      <c r="I220"/>
    </row>
    <row r="221" spans="1:9" ht="13.8">
      <c r="A221"/>
      <c r="B221" s="64"/>
      <c r="C221"/>
      <c r="D221" s="83"/>
      <c r="E221" s="54"/>
      <c r="F221"/>
      <c r="G221" s="54"/>
      <c r="H221"/>
      <c r="I221"/>
    </row>
    <row r="222" spans="1:9" ht="13.8">
      <c r="A222"/>
      <c r="B222" s="64"/>
      <c r="C222"/>
      <c r="D222" s="83"/>
      <c r="E222" s="54"/>
      <c r="F222"/>
      <c r="G222" s="54"/>
      <c r="H222"/>
      <c r="I222"/>
    </row>
    <row r="223" spans="1:9" ht="13.8">
      <c r="A223"/>
      <c r="B223" s="64"/>
      <c r="C223"/>
      <c r="D223" s="83"/>
      <c r="E223" s="54"/>
      <c r="F223"/>
      <c r="G223" s="54"/>
      <c r="H223"/>
      <c r="I223"/>
    </row>
    <row r="224" spans="1:9" ht="13.8">
      <c r="A224"/>
      <c r="B224" s="64"/>
      <c r="C224"/>
      <c r="D224" s="83"/>
      <c r="E224" s="54"/>
      <c r="F224"/>
      <c r="G224" s="54"/>
      <c r="H224"/>
      <c r="I224"/>
    </row>
    <row r="225" spans="1:9" ht="13.8">
      <c r="A225"/>
      <c r="B225" s="64"/>
      <c r="C225"/>
      <c r="D225" s="83"/>
      <c r="E225" s="54"/>
      <c r="F225"/>
      <c r="G225" s="54"/>
      <c r="H225"/>
      <c r="I225"/>
    </row>
    <row r="226" spans="1:9" ht="13.8">
      <c r="A226"/>
      <c r="B226" s="64"/>
      <c r="C226"/>
      <c r="D226" s="83"/>
      <c r="E226" s="54"/>
      <c r="F226"/>
      <c r="G226" s="54"/>
      <c r="H226"/>
      <c r="I226"/>
    </row>
    <row r="227" spans="1:9" ht="13.8">
      <c r="A227"/>
      <c r="B227" s="64"/>
      <c r="C227"/>
      <c r="D227" s="83"/>
      <c r="E227" s="54"/>
      <c r="F227"/>
      <c r="G227" s="54"/>
      <c r="H227"/>
      <c r="I227"/>
    </row>
    <row r="228" spans="1:9" ht="13.8">
      <c r="A228"/>
      <c r="B228" s="64"/>
      <c r="C228"/>
      <c r="D228" s="83"/>
      <c r="E228" s="54"/>
      <c r="F228"/>
      <c r="G228" s="54"/>
      <c r="H228"/>
      <c r="I228"/>
    </row>
    <row r="229" spans="1:9" ht="13.8">
      <c r="A229"/>
      <c r="B229" s="64"/>
      <c r="C229"/>
      <c r="D229" s="83"/>
      <c r="E229" s="54"/>
      <c r="F229"/>
      <c r="G229" s="54"/>
      <c r="H229"/>
      <c r="I229"/>
    </row>
    <row r="230" spans="1:9" ht="13.8">
      <c r="A230"/>
      <c r="B230" s="64"/>
      <c r="C230"/>
      <c r="D230" s="83"/>
      <c r="E230" s="54"/>
      <c r="F230"/>
      <c r="G230" s="54"/>
      <c r="H230"/>
      <c r="I230"/>
    </row>
    <row r="231" spans="1:9" ht="13.8">
      <c r="A231"/>
      <c r="B231" s="64"/>
      <c r="C231"/>
      <c r="D231" s="83"/>
      <c r="E231" s="54"/>
      <c r="F231"/>
      <c r="G231" s="54"/>
      <c r="H231"/>
      <c r="I231"/>
    </row>
    <row r="232" spans="1:9" ht="13.8">
      <c r="A232"/>
      <c r="B232" s="64"/>
      <c r="C232"/>
      <c r="D232" s="83"/>
      <c r="E232" s="54"/>
      <c r="F232"/>
      <c r="G232" s="54"/>
      <c r="H232"/>
      <c r="I232"/>
    </row>
    <row r="233" spans="1:9" ht="13.8">
      <c r="A233"/>
      <c r="B233" s="64"/>
      <c r="C233"/>
      <c r="D233" s="83"/>
      <c r="E233" s="54"/>
      <c r="F233"/>
      <c r="G233" s="54"/>
      <c r="H233"/>
      <c r="I233"/>
    </row>
    <row r="234" spans="1:9" ht="13.8">
      <c r="A234"/>
      <c r="B234" s="64"/>
      <c r="C234"/>
      <c r="D234" s="83"/>
      <c r="E234" s="54"/>
      <c r="F234"/>
      <c r="G234" s="54"/>
      <c r="H234"/>
      <c r="I234"/>
    </row>
    <row r="235" spans="1:9" ht="13.8">
      <c r="A235"/>
      <c r="B235" s="64"/>
      <c r="C235"/>
      <c r="D235" s="83"/>
      <c r="E235" s="54"/>
      <c r="F235"/>
      <c r="G235" s="54"/>
      <c r="H235"/>
      <c r="I235"/>
    </row>
    <row r="236" spans="1:9" ht="13.8">
      <c r="A236"/>
      <c r="B236" s="64"/>
      <c r="C236"/>
      <c r="D236" s="83"/>
      <c r="E236" s="54"/>
      <c r="F236"/>
      <c r="G236" s="54"/>
      <c r="H236"/>
      <c r="I236"/>
    </row>
    <row r="237" spans="1:9" ht="13.8">
      <c r="A237"/>
      <c r="B237" s="64"/>
      <c r="C237"/>
      <c r="D237" s="83"/>
      <c r="E237" s="54"/>
      <c r="F237"/>
      <c r="G237" s="54"/>
      <c r="H237"/>
      <c r="I237"/>
    </row>
    <row r="238" spans="1:9" ht="13.8">
      <c r="A238"/>
      <c r="B238" s="64"/>
      <c r="C238"/>
      <c r="D238" s="83"/>
      <c r="E238" s="54"/>
      <c r="F238"/>
      <c r="G238" s="54"/>
      <c r="H238"/>
      <c r="I238"/>
    </row>
    <row r="239" spans="1:9" ht="13.8">
      <c r="A239"/>
      <c r="B239" s="64"/>
      <c r="C239"/>
      <c r="D239" s="83"/>
      <c r="E239" s="54"/>
      <c r="F239"/>
      <c r="G239" s="54"/>
      <c r="H239"/>
      <c r="I239"/>
    </row>
    <row r="240" spans="1:9" ht="13.8">
      <c r="A240"/>
      <c r="B240" s="64"/>
      <c r="C240"/>
      <c r="D240" s="83"/>
      <c r="E240" s="54"/>
      <c r="F240"/>
      <c r="G240" s="54"/>
      <c r="H240"/>
      <c r="I240"/>
    </row>
    <row r="241" spans="1:9" ht="13.8">
      <c r="A241"/>
      <c r="B241" s="64"/>
      <c r="C241"/>
      <c r="D241" s="83"/>
      <c r="E241" s="54"/>
      <c r="F241"/>
      <c r="G241" s="54"/>
      <c r="H241"/>
      <c r="I241"/>
    </row>
    <row r="242" spans="1:9" ht="13.8">
      <c r="A242"/>
      <c r="B242" s="64"/>
      <c r="C242"/>
      <c r="D242" s="83"/>
      <c r="E242" s="54"/>
      <c r="F242"/>
      <c r="G242" s="54"/>
      <c r="H242"/>
      <c r="I242"/>
    </row>
    <row r="243" spans="1:9" ht="13.8">
      <c r="A243"/>
      <c r="B243" s="64"/>
      <c r="C243"/>
      <c r="D243" s="83"/>
      <c r="E243" s="54"/>
      <c r="F243"/>
      <c r="G243" s="54"/>
      <c r="H243"/>
      <c r="I243"/>
    </row>
    <row r="244" spans="1:9" ht="13.8">
      <c r="A244"/>
      <c r="B244" s="64"/>
      <c r="C244"/>
      <c r="D244" s="83"/>
      <c r="E244" s="54"/>
      <c r="F244"/>
      <c r="G244" s="54"/>
      <c r="H244"/>
      <c r="I244"/>
    </row>
    <row r="245" spans="1:9" ht="13.8">
      <c r="A245"/>
      <c r="B245" s="64"/>
      <c r="C245"/>
      <c r="D245" s="83"/>
      <c r="E245" s="54"/>
      <c r="F245"/>
      <c r="G245" s="54"/>
      <c r="H245"/>
      <c r="I245"/>
    </row>
    <row r="246" spans="1:9" ht="13.8">
      <c r="A246"/>
      <c r="B246" s="64"/>
      <c r="C246"/>
      <c r="D246" s="83"/>
      <c r="E246" s="54"/>
      <c r="F246"/>
      <c r="G246" s="54"/>
      <c r="H246"/>
      <c r="I246"/>
    </row>
    <row r="247" spans="1:9" ht="13.8">
      <c r="A247"/>
      <c r="B247" s="64"/>
      <c r="C247"/>
      <c r="D247" s="83"/>
      <c r="E247" s="54"/>
      <c r="F247"/>
      <c r="G247" s="54"/>
      <c r="H247"/>
      <c r="I247"/>
    </row>
    <row r="248" spans="1:9" ht="13.8">
      <c r="A248"/>
      <c r="B248" s="64"/>
      <c r="C248"/>
      <c r="D248" s="83"/>
      <c r="E248" s="54"/>
      <c r="F248"/>
      <c r="G248" s="54"/>
      <c r="H248"/>
      <c r="I248"/>
    </row>
    <row r="249" spans="1:9" ht="13.8">
      <c r="A249"/>
      <c r="B249" s="64"/>
      <c r="C249"/>
      <c r="D249" s="83"/>
      <c r="E249" s="54"/>
      <c r="F249"/>
      <c r="G249" s="54"/>
      <c r="H249"/>
      <c r="I249"/>
    </row>
    <row r="250" spans="1:9" ht="13.8">
      <c r="A250"/>
      <c r="B250" s="64"/>
      <c r="C250"/>
      <c r="D250" s="83"/>
      <c r="E250" s="54"/>
      <c r="F250"/>
      <c r="G250" s="54"/>
      <c r="H250"/>
      <c r="I250"/>
    </row>
    <row r="251" spans="1:9" ht="13.8">
      <c r="A251"/>
      <c r="B251" s="64"/>
      <c r="C251"/>
      <c r="D251" s="83"/>
      <c r="E251" s="54"/>
      <c r="F251"/>
      <c r="G251" s="54"/>
      <c r="H251"/>
      <c r="I251"/>
    </row>
    <row r="252" spans="1:9" ht="13.8">
      <c r="A252"/>
      <c r="B252" s="64"/>
      <c r="C252"/>
      <c r="D252" s="83"/>
      <c r="E252" s="54"/>
      <c r="F252"/>
      <c r="G252" s="54"/>
      <c r="H252"/>
      <c r="I252"/>
    </row>
    <row r="253" spans="1:9" ht="13.8">
      <c r="A253"/>
      <c r="B253" s="64"/>
      <c r="C253"/>
      <c r="D253" s="83"/>
      <c r="E253" s="54"/>
      <c r="F253"/>
      <c r="G253" s="54"/>
      <c r="H253"/>
      <c r="I253"/>
    </row>
    <row r="254" spans="1:9" ht="13.8">
      <c r="A254"/>
      <c r="B254" s="64"/>
      <c r="C254"/>
      <c r="D254" s="83"/>
      <c r="E254" s="54"/>
      <c r="F254"/>
      <c r="G254" s="54"/>
      <c r="H254"/>
      <c r="I254"/>
    </row>
    <row r="255" spans="1:9" ht="13.8">
      <c r="A255"/>
      <c r="B255" s="64"/>
      <c r="C255"/>
      <c r="D255" s="83"/>
      <c r="E255" s="54"/>
      <c r="F255"/>
      <c r="G255" s="54"/>
      <c r="H255"/>
      <c r="I255"/>
    </row>
    <row r="256" spans="1:9" ht="13.8">
      <c r="A256"/>
      <c r="B256" s="64"/>
      <c r="C256"/>
      <c r="D256" s="83"/>
      <c r="E256" s="54"/>
      <c r="F256"/>
      <c r="G256" s="54"/>
      <c r="H256"/>
      <c r="I256"/>
    </row>
    <row r="257" spans="1:9" ht="13.8">
      <c r="A257"/>
      <c r="B257" s="64"/>
      <c r="C257"/>
      <c r="D257" s="83"/>
      <c r="E257" s="54"/>
      <c r="F257"/>
      <c r="G257" s="54"/>
      <c r="H257"/>
      <c r="I257"/>
    </row>
    <row r="258" spans="1:9" ht="13.8">
      <c r="A258"/>
      <c r="B258" s="64"/>
      <c r="C258"/>
      <c r="D258" s="83"/>
      <c r="E258" s="54"/>
      <c r="F258"/>
      <c r="G258" s="54"/>
      <c r="H258"/>
      <c r="I258"/>
    </row>
    <row r="259" spans="1:9" ht="13.8">
      <c r="A259"/>
      <c r="B259" s="64"/>
      <c r="C259"/>
      <c r="D259" s="83"/>
      <c r="E259" s="54"/>
      <c r="F259"/>
      <c r="G259" s="54"/>
      <c r="H259"/>
      <c r="I259"/>
    </row>
    <row r="260" spans="1:9" ht="13.8">
      <c r="A260"/>
      <c r="B260" s="64"/>
      <c r="C260"/>
      <c r="D260" s="83"/>
      <c r="E260" s="54"/>
      <c r="F260"/>
      <c r="G260" s="54"/>
      <c r="H260"/>
      <c r="I260"/>
    </row>
    <row r="261" spans="1:9" ht="13.8">
      <c r="A261"/>
      <c r="B261" s="64"/>
      <c r="C261"/>
      <c r="D261" s="83"/>
      <c r="E261" s="54"/>
      <c r="F261"/>
      <c r="G261" s="54"/>
      <c r="H261"/>
      <c r="I261"/>
    </row>
    <row r="262" spans="1:9" ht="13.8">
      <c r="A262"/>
      <c r="B262" s="64"/>
      <c r="C262"/>
      <c r="D262" s="83"/>
      <c r="E262" s="54"/>
      <c r="F262"/>
      <c r="G262" s="54"/>
      <c r="H262"/>
      <c r="I262"/>
    </row>
    <row r="263" spans="1:9" ht="13.8">
      <c r="A263"/>
      <c r="B263" s="64"/>
      <c r="C263"/>
      <c r="D263" s="83"/>
      <c r="E263" s="54"/>
      <c r="F263"/>
      <c r="G263" s="54"/>
      <c r="H263"/>
      <c r="I263"/>
    </row>
    <row r="264" spans="1:9" ht="13.8">
      <c r="A264"/>
      <c r="B264" s="64"/>
      <c r="C264"/>
      <c r="D264" s="83"/>
      <c r="E264" s="54"/>
      <c r="F264"/>
      <c r="G264" s="54"/>
      <c r="H264"/>
      <c r="I264"/>
    </row>
    <row r="265" spans="1:9" ht="13.8">
      <c r="A265"/>
      <c r="B265" s="64"/>
      <c r="C265"/>
      <c r="D265" s="83"/>
      <c r="E265" s="54"/>
      <c r="F265"/>
      <c r="G265" s="54"/>
      <c r="H265"/>
      <c r="I265"/>
    </row>
    <row r="266" spans="1:9" ht="13.8">
      <c r="A266"/>
      <c r="B266" s="64"/>
      <c r="C266"/>
      <c r="D266" s="83"/>
      <c r="E266" s="54"/>
      <c r="F266"/>
      <c r="G266" s="54"/>
      <c r="H266"/>
      <c r="I266"/>
    </row>
    <row r="267" spans="1:9" ht="13.8">
      <c r="A267"/>
      <c r="B267" s="64"/>
      <c r="C267"/>
      <c r="D267" s="83"/>
      <c r="E267" s="54"/>
      <c r="F267"/>
      <c r="G267" s="54"/>
      <c r="H267"/>
      <c r="I267"/>
    </row>
    <row r="268" spans="1:9" ht="13.8">
      <c r="A268"/>
      <c r="B268" s="64"/>
      <c r="C268"/>
      <c r="D268" s="83"/>
      <c r="E268" s="54"/>
      <c r="F268"/>
      <c r="G268" s="54"/>
      <c r="H268"/>
      <c r="I268"/>
    </row>
    <row r="269" spans="1:9" ht="13.8">
      <c r="A269"/>
      <c r="B269" s="64"/>
      <c r="C269"/>
      <c r="D269" s="83"/>
      <c r="E269" s="54"/>
      <c r="F269"/>
      <c r="G269" s="54"/>
      <c r="H269"/>
      <c r="I269"/>
    </row>
    <row r="270" spans="1:9" ht="13.8">
      <c r="A270"/>
      <c r="B270" s="64"/>
      <c r="C270"/>
      <c r="D270" s="83"/>
      <c r="E270" s="54"/>
      <c r="F270"/>
      <c r="G270" s="54"/>
      <c r="H270"/>
      <c r="I270"/>
    </row>
    <row r="271" spans="1:9" ht="13.8">
      <c r="A271"/>
      <c r="B271" s="64"/>
      <c r="C271"/>
      <c r="D271" s="83"/>
      <c r="E271" s="54"/>
      <c r="F271"/>
      <c r="G271" s="54"/>
      <c r="H271"/>
      <c r="I271"/>
    </row>
    <row r="272" spans="1:9" ht="13.8">
      <c r="A272"/>
      <c r="B272" s="64"/>
      <c r="C272"/>
      <c r="D272" s="83"/>
      <c r="E272" s="54"/>
      <c r="F272"/>
      <c r="G272" s="54"/>
      <c r="H272"/>
      <c r="I272"/>
    </row>
    <row r="273" spans="1:9" ht="13.8">
      <c r="A273"/>
      <c r="B273" s="64"/>
      <c r="C273"/>
      <c r="D273" s="83"/>
      <c r="E273" s="54"/>
      <c r="F273"/>
      <c r="G273" s="54"/>
      <c r="H273"/>
      <c r="I273"/>
    </row>
    <row r="274" spans="1:9" ht="13.8">
      <c r="A274"/>
      <c r="B274" s="64"/>
      <c r="C274"/>
      <c r="D274" s="83"/>
      <c r="E274" s="54"/>
      <c r="F274"/>
      <c r="G274" s="54"/>
      <c r="H274"/>
      <c r="I274"/>
    </row>
    <row r="275" spans="1:9" ht="13.8">
      <c r="A275"/>
      <c r="B275" s="64"/>
      <c r="C275"/>
      <c r="D275" s="83"/>
      <c r="E275" s="54"/>
      <c r="F275"/>
      <c r="G275" s="54"/>
      <c r="H275"/>
      <c r="I275"/>
    </row>
    <row r="276" spans="1:9" ht="13.8">
      <c r="A276"/>
      <c r="B276" s="64"/>
      <c r="C276"/>
      <c r="D276" s="83"/>
      <c r="E276" s="54"/>
      <c r="F276"/>
      <c r="G276" s="54"/>
      <c r="H276"/>
      <c r="I276"/>
    </row>
    <row r="277" spans="1:9" ht="13.8">
      <c r="A277"/>
      <c r="B277" s="64"/>
      <c r="C277"/>
      <c r="D277" s="83"/>
      <c r="E277" s="54"/>
      <c r="F277"/>
      <c r="G277" s="54"/>
      <c r="H277"/>
      <c r="I277"/>
    </row>
    <row r="278" spans="1:9" ht="13.8">
      <c r="A278"/>
      <c r="B278" s="64"/>
      <c r="C278"/>
      <c r="D278" s="83"/>
      <c r="E278" s="54"/>
      <c r="F278"/>
      <c r="G278" s="54"/>
      <c r="H278"/>
      <c r="I278"/>
    </row>
    <row r="279" spans="1:9" ht="13.8">
      <c r="A279"/>
      <c r="B279" s="64"/>
      <c r="C279"/>
      <c r="D279" s="83"/>
      <c r="E279" s="54"/>
      <c r="F279"/>
      <c r="G279" s="54"/>
      <c r="H279"/>
      <c r="I279"/>
    </row>
    <row r="280" spans="1:9" ht="13.8">
      <c r="A280"/>
      <c r="B280" s="64"/>
      <c r="C280"/>
      <c r="D280" s="83"/>
      <c r="E280" s="54"/>
      <c r="F280"/>
      <c r="G280" s="54"/>
      <c r="H280"/>
      <c r="I280"/>
    </row>
    <row r="281" spans="1:9" ht="13.8">
      <c r="A281"/>
      <c r="B281" s="64"/>
      <c r="C281"/>
      <c r="D281" s="83"/>
      <c r="E281" s="54"/>
      <c r="F281"/>
      <c r="G281" s="54"/>
      <c r="H281"/>
      <c r="I281"/>
    </row>
    <row r="282" spans="1:9" ht="13.8">
      <c r="A282"/>
      <c r="B282" s="64"/>
      <c r="C282"/>
      <c r="D282" s="83"/>
      <c r="E282" s="54"/>
      <c r="F282"/>
      <c r="G282" s="54"/>
      <c r="H282"/>
      <c r="I282"/>
    </row>
    <row r="283" spans="1:9" ht="13.8">
      <c r="A283"/>
      <c r="B283" s="64"/>
      <c r="C283"/>
      <c r="D283" s="83"/>
      <c r="E283" s="54"/>
      <c r="F283"/>
      <c r="G283" s="54"/>
      <c r="H283"/>
      <c r="I283"/>
    </row>
    <row r="284" spans="1:9" ht="13.8">
      <c r="A284"/>
      <c r="B284" s="64"/>
      <c r="C284"/>
      <c r="D284" s="83"/>
      <c r="E284" s="54"/>
      <c r="F284"/>
      <c r="G284" s="54"/>
      <c r="H284"/>
      <c r="I284"/>
    </row>
    <row r="285" spans="1:9" ht="13.8">
      <c r="A285"/>
      <c r="B285" s="64"/>
      <c r="C285"/>
      <c r="D285" s="83"/>
      <c r="E285" s="54"/>
      <c r="F285"/>
      <c r="G285" s="54"/>
      <c r="H285"/>
      <c r="I285"/>
    </row>
    <row r="286" spans="1:9" ht="13.8">
      <c r="A286"/>
      <c r="B286" s="64"/>
      <c r="C286"/>
      <c r="D286" s="83"/>
      <c r="E286" s="54"/>
      <c r="F286"/>
      <c r="G286" s="54"/>
      <c r="H286"/>
      <c r="I286"/>
    </row>
    <row r="287" spans="1:9" ht="13.8">
      <c r="A287"/>
      <c r="B287" s="64"/>
      <c r="C287"/>
      <c r="D287" s="83"/>
      <c r="E287" s="54"/>
      <c r="F287"/>
      <c r="G287" s="54"/>
      <c r="H287"/>
      <c r="I287"/>
    </row>
    <row r="288" spans="1:9" ht="13.8">
      <c r="A288"/>
      <c r="B288" s="64"/>
      <c r="C288"/>
      <c r="D288" s="83"/>
      <c r="E288" s="54"/>
      <c r="F288"/>
      <c r="G288" s="54"/>
      <c r="H288"/>
      <c r="I288"/>
    </row>
    <row r="289" spans="1:9" ht="13.8">
      <c r="A289"/>
      <c r="B289" s="64"/>
      <c r="C289"/>
      <c r="D289" s="83"/>
      <c r="E289" s="54"/>
      <c r="F289"/>
      <c r="G289" s="54"/>
      <c r="H289"/>
      <c r="I289"/>
    </row>
    <row r="290" spans="1:9" ht="13.8">
      <c r="A290"/>
      <c r="B290" s="64"/>
      <c r="C290"/>
      <c r="D290" s="83"/>
      <c r="E290" s="54"/>
      <c r="F290"/>
      <c r="G290" s="54"/>
      <c r="H290"/>
      <c r="I290"/>
    </row>
    <row r="291" spans="1:9" ht="13.8">
      <c r="A291"/>
      <c r="B291" s="64"/>
      <c r="C291"/>
      <c r="D291" s="83"/>
      <c r="E291" s="54"/>
      <c r="F291"/>
      <c r="G291" s="54"/>
      <c r="H291"/>
      <c r="I291"/>
    </row>
    <row r="292" spans="1:9" ht="13.8">
      <c r="A292"/>
      <c r="B292" s="64"/>
      <c r="C292"/>
      <c r="D292" s="83"/>
      <c r="E292" s="54"/>
      <c r="F292"/>
      <c r="G292" s="54"/>
      <c r="H292"/>
      <c r="I292"/>
    </row>
    <row r="293" spans="1:9" ht="13.8">
      <c r="A293"/>
      <c r="B293" s="64"/>
      <c r="C293"/>
      <c r="D293" s="83"/>
      <c r="E293" s="54"/>
      <c r="F293"/>
      <c r="G293" s="54"/>
      <c r="H293"/>
      <c r="I293"/>
    </row>
    <row r="294" spans="1:9" ht="13.8">
      <c r="A294"/>
      <c r="B294" s="64"/>
      <c r="C294"/>
      <c r="D294" s="83"/>
      <c r="E294" s="54"/>
      <c r="F294"/>
      <c r="G294" s="54"/>
      <c r="H294"/>
      <c r="I294"/>
    </row>
    <row r="295" spans="1:9" ht="13.8">
      <c r="A295"/>
      <c r="B295" s="64"/>
      <c r="C295"/>
      <c r="D295" s="83"/>
      <c r="E295" s="54"/>
      <c r="F295"/>
      <c r="G295" s="54"/>
      <c r="H295"/>
      <c r="I295"/>
    </row>
    <row r="296" spans="1:9" ht="13.8">
      <c r="A296"/>
      <c r="B296" s="64"/>
      <c r="C296"/>
      <c r="D296" s="83"/>
      <c r="E296" s="54"/>
      <c r="F296"/>
      <c r="G296" s="54"/>
      <c r="H296"/>
      <c r="I296"/>
    </row>
    <row r="297" spans="1:9" ht="13.8">
      <c r="A297"/>
      <c r="B297" s="64"/>
      <c r="C297"/>
      <c r="D297" s="83"/>
      <c r="E297" s="54"/>
      <c r="F297"/>
      <c r="G297" s="54"/>
      <c r="H297"/>
      <c r="I297"/>
    </row>
    <row r="298" spans="1:9" ht="13.8">
      <c r="A298"/>
      <c r="B298" s="64"/>
      <c r="C298"/>
      <c r="D298" s="83"/>
      <c r="E298" s="54"/>
      <c r="F298"/>
      <c r="G298" s="54"/>
      <c r="H298"/>
      <c r="I298"/>
    </row>
    <row r="299" spans="1:9" ht="13.8">
      <c r="A299"/>
      <c r="B299" s="64"/>
      <c r="C299"/>
      <c r="D299" s="83"/>
      <c r="E299" s="54"/>
      <c r="F299"/>
      <c r="G299" s="54"/>
      <c r="H299"/>
      <c r="I299"/>
    </row>
    <row r="300" spans="1:9" ht="13.8">
      <c r="A300"/>
      <c r="B300" s="64"/>
      <c r="C300"/>
      <c r="D300" s="83"/>
      <c r="E300" s="54"/>
      <c r="F300"/>
      <c r="G300" s="54"/>
      <c r="H300"/>
      <c r="I300"/>
    </row>
    <row r="301" spans="1:9" ht="13.8">
      <c r="A301"/>
      <c r="B301" s="64"/>
      <c r="C301"/>
      <c r="D301" s="83"/>
      <c r="E301" s="54"/>
      <c r="F301"/>
      <c r="G301" s="54"/>
      <c r="H301"/>
      <c r="I301"/>
    </row>
    <row r="302" spans="1:9" ht="13.8">
      <c r="A302"/>
      <c r="B302" s="64"/>
      <c r="C302"/>
      <c r="D302" s="83"/>
      <c r="E302" s="54"/>
      <c r="F302"/>
      <c r="G302" s="54"/>
      <c r="H302"/>
      <c r="I302"/>
    </row>
    <row r="303" spans="1:9" ht="13.8">
      <c r="A303"/>
      <c r="B303" s="64"/>
      <c r="C303"/>
      <c r="D303" s="83"/>
      <c r="E303" s="54"/>
      <c r="F303"/>
      <c r="G303" s="54"/>
      <c r="H303"/>
      <c r="I303"/>
    </row>
    <row r="304" spans="1:9" ht="13.8">
      <c r="A304"/>
      <c r="B304" s="64"/>
      <c r="C304"/>
      <c r="D304" s="83"/>
      <c r="E304" s="54"/>
      <c r="F304"/>
      <c r="G304" s="54"/>
      <c r="H304"/>
      <c r="I304"/>
    </row>
    <row r="305" spans="1:9" ht="13.8">
      <c r="A305"/>
      <c r="B305" s="64"/>
      <c r="C305"/>
      <c r="D305" s="83"/>
      <c r="E305" s="54"/>
      <c r="F305"/>
      <c r="G305" s="54"/>
      <c r="H305"/>
      <c r="I305"/>
    </row>
    <row r="306" spans="1:9" ht="13.8">
      <c r="A306"/>
      <c r="B306" s="64"/>
      <c r="C306"/>
      <c r="D306" s="83"/>
      <c r="E306" s="54"/>
      <c r="F306"/>
      <c r="G306" s="54"/>
      <c r="H306"/>
      <c r="I306"/>
    </row>
    <row r="307" spans="1:9" ht="13.8">
      <c r="A307"/>
      <c r="B307" s="64"/>
      <c r="C307"/>
      <c r="D307" s="83"/>
      <c r="E307" s="54"/>
      <c r="F307"/>
      <c r="G307" s="54"/>
      <c r="H307"/>
      <c r="I307"/>
    </row>
    <row r="308" spans="1:9" ht="13.8">
      <c r="A308"/>
      <c r="B308" s="64"/>
      <c r="C308"/>
      <c r="D308" s="83"/>
      <c r="E308" s="54"/>
      <c r="F308"/>
      <c r="G308" s="54"/>
      <c r="H308"/>
      <c r="I308"/>
    </row>
    <row r="309" spans="1:9" ht="13.8">
      <c r="A309"/>
      <c r="B309" s="64"/>
      <c r="C309"/>
      <c r="D309" s="83"/>
      <c r="E309" s="54"/>
      <c r="F309"/>
      <c r="G309" s="54"/>
      <c r="H309"/>
      <c r="I309"/>
    </row>
    <row r="310" spans="1:9" ht="13.8">
      <c r="A310"/>
      <c r="B310" s="64"/>
      <c r="C310"/>
      <c r="D310" s="83"/>
      <c r="E310" s="54"/>
      <c r="F310"/>
      <c r="G310" s="54"/>
      <c r="H310"/>
      <c r="I310"/>
    </row>
    <row r="311" spans="1:9" ht="13.8">
      <c r="A311"/>
      <c r="B311" s="64"/>
      <c r="C311"/>
      <c r="D311" s="83"/>
      <c r="E311" s="54"/>
      <c r="F311"/>
      <c r="G311" s="54"/>
      <c r="H311"/>
      <c r="I311"/>
    </row>
    <row r="312" spans="1:9" ht="13.8">
      <c r="A312"/>
      <c r="B312" s="64"/>
      <c r="C312"/>
      <c r="D312" s="83"/>
      <c r="E312" s="54"/>
      <c r="F312"/>
      <c r="G312" s="54"/>
      <c r="H312"/>
      <c r="I312"/>
    </row>
    <row r="313" spans="1:9" ht="13.8">
      <c r="A313"/>
      <c r="B313" s="64"/>
      <c r="C313"/>
      <c r="D313" s="83"/>
      <c r="E313" s="54"/>
      <c r="F313"/>
      <c r="G313" s="54"/>
      <c r="H313"/>
      <c r="I313"/>
    </row>
    <row r="314" spans="1:9" ht="13.8">
      <c r="A314"/>
      <c r="B314" s="64"/>
      <c r="C314"/>
      <c r="D314" s="83"/>
      <c r="E314" s="54"/>
      <c r="F314"/>
      <c r="G314" s="54"/>
      <c r="H314"/>
      <c r="I314"/>
    </row>
    <row r="315" spans="1:9" ht="13.8">
      <c r="A315"/>
      <c r="B315" s="64"/>
      <c r="C315"/>
      <c r="D315" s="83"/>
      <c r="E315" s="54"/>
      <c r="F315"/>
      <c r="G315" s="54"/>
      <c r="H315"/>
      <c r="I315"/>
    </row>
    <row r="316" spans="1:9" ht="13.8">
      <c r="A316"/>
      <c r="B316" s="64"/>
      <c r="C316"/>
      <c r="D316" s="83"/>
      <c r="E316" s="54"/>
      <c r="F316"/>
      <c r="G316" s="54"/>
      <c r="H316"/>
      <c r="I316"/>
    </row>
    <row r="317" spans="1:9" ht="13.8">
      <c r="A317"/>
      <c r="B317" s="64"/>
      <c r="C317"/>
      <c r="D317" s="83"/>
      <c r="E317" s="54"/>
      <c r="F317"/>
      <c r="G317" s="54"/>
      <c r="H317"/>
      <c r="I317"/>
    </row>
    <row r="318" spans="1:9" ht="13.8">
      <c r="A318"/>
      <c r="B318" s="64"/>
      <c r="C318"/>
      <c r="D318" s="83"/>
      <c r="E318" s="54"/>
      <c r="F318"/>
      <c r="G318" s="54"/>
      <c r="H318"/>
      <c r="I318"/>
    </row>
    <row r="319" spans="1:9" ht="13.8">
      <c r="A319"/>
      <c r="B319" s="64"/>
      <c r="C319"/>
      <c r="D319" s="83"/>
      <c r="E319" s="54"/>
      <c r="F319"/>
      <c r="G319" s="54"/>
      <c r="H319"/>
      <c r="I319"/>
    </row>
    <row r="320" spans="1:9" ht="13.8">
      <c r="A320"/>
      <c r="B320" s="64"/>
      <c r="C320"/>
      <c r="D320" s="83"/>
      <c r="E320" s="54"/>
      <c r="F320"/>
      <c r="G320" s="54"/>
      <c r="H320"/>
      <c r="I320"/>
    </row>
    <row r="321" spans="1:9" ht="13.8">
      <c r="A321"/>
      <c r="B321" s="64"/>
      <c r="C321"/>
      <c r="D321" s="83"/>
      <c r="E321" s="54"/>
      <c r="F321"/>
      <c r="G321" s="54"/>
      <c r="H321"/>
      <c r="I321"/>
    </row>
    <row r="322" spans="1:9" ht="13.8">
      <c r="A322"/>
      <c r="B322" s="64"/>
      <c r="C322"/>
      <c r="D322" s="83"/>
      <c r="E322" s="54"/>
      <c r="F322"/>
      <c r="G322" s="54"/>
      <c r="H322"/>
      <c r="I322"/>
    </row>
    <row r="323" spans="1:9" ht="13.8">
      <c r="A323"/>
      <c r="B323" s="64"/>
      <c r="C323"/>
      <c r="D323" s="83"/>
      <c r="E323" s="54"/>
      <c r="F323"/>
      <c r="G323" s="54"/>
      <c r="H323"/>
      <c r="I323"/>
    </row>
    <row r="324" spans="1:9" ht="13.8">
      <c r="A324"/>
      <c r="B324" s="64"/>
      <c r="C324"/>
      <c r="D324" s="83"/>
      <c r="E324" s="54"/>
      <c r="F324"/>
      <c r="G324" s="54"/>
      <c r="H324"/>
      <c r="I324"/>
    </row>
    <row r="325" spans="1:9" ht="13.8">
      <c r="A325"/>
      <c r="B325" s="64"/>
      <c r="C325"/>
      <c r="D325" s="83"/>
      <c r="E325" s="54"/>
      <c r="F325"/>
      <c r="G325" s="54"/>
      <c r="H325"/>
      <c r="I325"/>
    </row>
    <row r="326" spans="1:9" ht="13.8">
      <c r="A326"/>
      <c r="B326" s="64"/>
      <c r="C326"/>
      <c r="D326" s="83"/>
      <c r="E326" s="54"/>
      <c r="F326"/>
      <c r="G326" s="54"/>
      <c r="H326"/>
      <c r="I326"/>
    </row>
    <row r="327" spans="1:9" ht="13.8">
      <c r="A327"/>
      <c r="B327" s="64"/>
      <c r="C327"/>
      <c r="D327" s="83"/>
      <c r="E327" s="54"/>
      <c r="F327"/>
      <c r="G327" s="54"/>
      <c r="H327"/>
      <c r="I327"/>
    </row>
    <row r="328" spans="1:9" ht="13.8">
      <c r="A328"/>
      <c r="B328" s="64"/>
      <c r="C328"/>
      <c r="D328" s="83"/>
      <c r="E328" s="54"/>
      <c r="F328"/>
      <c r="G328" s="54"/>
      <c r="H328"/>
      <c r="I328"/>
    </row>
    <row r="329" spans="1:9" ht="13.8">
      <c r="A329"/>
      <c r="B329" s="64"/>
      <c r="C329"/>
      <c r="D329" s="83"/>
      <c r="E329" s="54"/>
      <c r="F329"/>
      <c r="G329" s="54"/>
      <c r="H329"/>
      <c r="I329"/>
    </row>
    <row r="330" spans="1:9" ht="13.8">
      <c r="A330"/>
      <c r="B330" s="64"/>
      <c r="C330"/>
      <c r="D330" s="83"/>
      <c r="E330" s="54"/>
      <c r="F330"/>
      <c r="G330" s="54"/>
      <c r="H330"/>
      <c r="I330"/>
    </row>
    <row r="331" spans="1:9" ht="13.8">
      <c r="A331"/>
      <c r="B331" s="64"/>
      <c r="C331"/>
      <c r="D331" s="83"/>
      <c r="E331" s="54"/>
      <c r="F331"/>
      <c r="G331" s="54"/>
      <c r="H331"/>
      <c r="I331"/>
    </row>
    <row r="332" spans="1:9" ht="13.8">
      <c r="A332"/>
      <c r="B332" s="64"/>
      <c r="C332"/>
      <c r="D332" s="83"/>
      <c r="E332" s="54"/>
      <c r="F332"/>
      <c r="G332" s="54"/>
      <c r="H332"/>
      <c r="I332"/>
    </row>
    <row r="333" spans="1:9" ht="13.8">
      <c r="A333"/>
      <c r="B333" s="64"/>
      <c r="C333"/>
      <c r="D333" s="83"/>
      <c r="E333" s="54"/>
      <c r="F333"/>
      <c r="G333" s="54"/>
      <c r="H333"/>
      <c r="I333"/>
    </row>
    <row r="334" spans="1:9" ht="13.8">
      <c r="A334"/>
      <c r="B334" s="64"/>
      <c r="C334"/>
      <c r="D334" s="83"/>
      <c r="E334" s="54"/>
      <c r="F334"/>
      <c r="G334" s="54"/>
      <c r="H334"/>
      <c r="I334"/>
    </row>
    <row r="335" spans="1:9" ht="13.8">
      <c r="A335"/>
      <c r="B335" s="64"/>
      <c r="C335"/>
      <c r="D335" s="83"/>
      <c r="E335" s="54"/>
      <c r="F335"/>
      <c r="G335" s="54"/>
      <c r="H335"/>
      <c r="I335"/>
    </row>
    <row r="336" spans="1:9" ht="13.8">
      <c r="A336"/>
      <c r="B336" s="64"/>
      <c r="C336"/>
      <c r="D336" s="83"/>
      <c r="E336" s="54"/>
      <c r="F336"/>
      <c r="G336" s="54"/>
      <c r="H336"/>
      <c r="I336"/>
    </row>
    <row r="337" spans="1:9" ht="13.8">
      <c r="A337"/>
      <c r="B337" s="64"/>
      <c r="C337"/>
      <c r="D337" s="83"/>
      <c r="E337" s="54"/>
      <c r="F337"/>
      <c r="G337" s="54"/>
      <c r="H337"/>
      <c r="I337"/>
    </row>
    <row r="338" spans="1:9" ht="13.8">
      <c r="A338"/>
      <c r="B338" s="64"/>
      <c r="C338"/>
      <c r="D338" s="83"/>
      <c r="E338" s="54"/>
      <c r="F338"/>
      <c r="G338" s="54"/>
      <c r="H338"/>
      <c r="I338"/>
    </row>
    <row r="339" spans="1:9" ht="13.8">
      <c r="A339"/>
      <c r="B339" s="64"/>
      <c r="C339"/>
      <c r="D339" s="83"/>
      <c r="E339" s="54"/>
      <c r="F339"/>
      <c r="G339" s="54"/>
      <c r="H339"/>
      <c r="I339"/>
    </row>
    <row r="340" spans="1:9" ht="13.8">
      <c r="A340"/>
      <c r="B340" s="64"/>
      <c r="C340"/>
      <c r="D340" s="83"/>
      <c r="E340" s="54"/>
      <c r="F340"/>
      <c r="G340" s="54"/>
      <c r="H340"/>
      <c r="I340"/>
    </row>
    <row r="341" spans="1:9" ht="13.8">
      <c r="A341"/>
      <c r="B341" s="64"/>
      <c r="C341"/>
      <c r="D341" s="83"/>
      <c r="E341" s="54"/>
      <c r="F341"/>
      <c r="G341" s="54"/>
      <c r="H341"/>
      <c r="I341"/>
    </row>
    <row r="342" spans="1:9" ht="13.8">
      <c r="A342"/>
      <c r="B342" s="64"/>
      <c r="C342"/>
      <c r="D342" s="83"/>
      <c r="E342" s="54"/>
      <c r="F342"/>
      <c r="G342" s="54"/>
      <c r="H342"/>
      <c r="I342"/>
    </row>
    <row r="343" spans="1:9" ht="13.8">
      <c r="A343"/>
      <c r="B343" s="64"/>
      <c r="C343"/>
      <c r="D343" s="83"/>
      <c r="E343" s="54"/>
      <c r="F343"/>
      <c r="G343" s="54"/>
      <c r="H343"/>
      <c r="I343"/>
    </row>
    <row r="344" spans="1:9" ht="13.8">
      <c r="A344"/>
      <c r="B344" s="64"/>
      <c r="C344"/>
      <c r="D344" s="83"/>
      <c r="E344" s="54"/>
      <c r="F344"/>
      <c r="G344" s="54"/>
      <c r="H344"/>
      <c r="I344"/>
    </row>
    <row r="345" spans="1:9" ht="13.8">
      <c r="A345"/>
      <c r="B345" s="64"/>
      <c r="C345"/>
      <c r="D345" s="83"/>
      <c r="E345" s="54"/>
      <c r="F345"/>
      <c r="G345" s="54"/>
      <c r="H345"/>
      <c r="I345"/>
    </row>
    <row r="346" spans="1:9" ht="13.8">
      <c r="A346"/>
      <c r="B346" s="64"/>
      <c r="C346"/>
      <c r="D346" s="83"/>
      <c r="E346" s="54"/>
      <c r="F346"/>
      <c r="G346" s="54"/>
      <c r="H346"/>
      <c r="I346"/>
    </row>
    <row r="347" spans="1:9" ht="13.8">
      <c r="A347"/>
      <c r="B347" s="64"/>
      <c r="C347"/>
      <c r="D347" s="83"/>
      <c r="E347" s="54"/>
      <c r="F347"/>
      <c r="G347" s="54"/>
      <c r="H347"/>
      <c r="I347"/>
    </row>
    <row r="348" spans="1:9" ht="13.8">
      <c r="A348"/>
      <c r="B348" s="64"/>
      <c r="C348"/>
      <c r="D348" s="83"/>
      <c r="E348" s="54"/>
      <c r="F348"/>
      <c r="G348" s="54"/>
      <c r="H348"/>
      <c r="I348"/>
    </row>
    <row r="349" spans="1:9" ht="13.8">
      <c r="A349"/>
      <c r="B349" s="64"/>
      <c r="C349"/>
      <c r="D349" s="83"/>
      <c r="E349" s="54"/>
      <c r="F349"/>
      <c r="G349" s="54"/>
      <c r="H349"/>
      <c r="I349"/>
    </row>
    <row r="350" spans="1:9" ht="13.8">
      <c r="A350"/>
      <c r="B350" s="64"/>
      <c r="C350"/>
      <c r="D350" s="83"/>
      <c r="E350" s="54"/>
      <c r="F350"/>
      <c r="G350" s="54"/>
      <c r="H350"/>
      <c r="I350"/>
    </row>
    <row r="351" spans="1:9" ht="13.8">
      <c r="A351"/>
      <c r="B351" s="64"/>
      <c r="C351"/>
      <c r="D351" s="83"/>
      <c r="E351" s="54"/>
      <c r="F351"/>
      <c r="G351" s="54"/>
      <c r="H351"/>
      <c r="I351"/>
    </row>
    <row r="352" spans="1:9" ht="13.8">
      <c r="A352"/>
      <c r="B352" s="64"/>
      <c r="C352"/>
      <c r="D352" s="83"/>
      <c r="E352" s="54"/>
      <c r="F352"/>
      <c r="G352" s="54"/>
      <c r="H352"/>
      <c r="I352"/>
    </row>
    <row r="353" spans="1:9" ht="13.8">
      <c r="A353"/>
      <c r="B353" s="64"/>
      <c r="C353"/>
      <c r="D353" s="83"/>
      <c r="E353" s="54"/>
      <c r="F353"/>
      <c r="G353" s="54"/>
      <c r="H353"/>
      <c r="I353"/>
    </row>
    <row r="354" spans="1:9" ht="13.8">
      <c r="A354"/>
      <c r="B354" s="64"/>
      <c r="C354"/>
      <c r="D354" s="83"/>
      <c r="E354" s="54"/>
      <c r="F354"/>
      <c r="G354" s="54"/>
      <c r="H354"/>
      <c r="I354"/>
    </row>
    <row r="355" spans="1:9" ht="13.8">
      <c r="A355"/>
      <c r="B355" s="64"/>
      <c r="C355"/>
      <c r="D355" s="83"/>
      <c r="E355" s="54"/>
      <c r="F355"/>
      <c r="G355" s="54"/>
      <c r="H355"/>
      <c r="I355"/>
    </row>
    <row r="356" spans="1:9" ht="13.8">
      <c r="A356"/>
      <c r="B356" s="64"/>
      <c r="C356"/>
      <c r="D356" s="83"/>
      <c r="E356" s="54"/>
      <c r="F356"/>
      <c r="G356" s="54"/>
      <c r="H356"/>
      <c r="I356"/>
    </row>
    <row r="357" spans="1:9" ht="13.8">
      <c r="A357"/>
      <c r="B357" s="64"/>
      <c r="C357"/>
      <c r="D357" s="83"/>
      <c r="E357" s="54"/>
      <c r="F357"/>
      <c r="G357" s="54"/>
      <c r="H357"/>
      <c r="I357"/>
    </row>
    <row r="358" spans="1:9" ht="13.8">
      <c r="A358"/>
      <c r="B358" s="64"/>
      <c r="C358"/>
      <c r="D358" s="83"/>
      <c r="E358" s="54"/>
      <c r="F358"/>
      <c r="G358" s="54"/>
      <c r="H358"/>
      <c r="I358"/>
    </row>
    <row r="359" spans="1:9" ht="13.8">
      <c r="A359"/>
      <c r="B359" s="64"/>
      <c r="C359"/>
      <c r="D359" s="83"/>
      <c r="E359" s="54"/>
      <c r="F359"/>
      <c r="G359" s="54"/>
      <c r="H359"/>
      <c r="I359"/>
    </row>
    <row r="360" spans="1:9" ht="13.8">
      <c r="A360"/>
      <c r="B360" s="64"/>
      <c r="C360"/>
      <c r="D360" s="83"/>
      <c r="E360" s="54"/>
      <c r="F360"/>
      <c r="G360" s="54"/>
      <c r="H360"/>
      <c r="I360"/>
    </row>
    <row r="361" spans="1:9" ht="13.8">
      <c r="A361"/>
      <c r="B361" s="64"/>
      <c r="C361"/>
      <c r="D361" s="83"/>
      <c r="E361" s="54"/>
      <c r="F361"/>
      <c r="G361" s="54"/>
      <c r="H361"/>
      <c r="I361"/>
    </row>
    <row r="362" spans="1:9" ht="13.8">
      <c r="A362"/>
      <c r="B362" s="64"/>
      <c r="C362"/>
      <c r="D362" s="83"/>
      <c r="E362" s="54"/>
      <c r="F362"/>
      <c r="G362" s="54"/>
      <c r="H362"/>
      <c r="I362"/>
    </row>
    <row r="363" spans="1:9" ht="13.8">
      <c r="A363"/>
      <c r="B363" s="64"/>
      <c r="C363"/>
      <c r="D363" s="83"/>
      <c r="E363" s="54"/>
      <c r="F363"/>
      <c r="G363" s="54"/>
      <c r="H363"/>
      <c r="I363"/>
    </row>
    <row r="364" spans="1:9" ht="13.8">
      <c r="A364"/>
      <c r="B364" s="64"/>
      <c r="C364"/>
      <c r="D364" s="83"/>
      <c r="E364" s="54"/>
      <c r="F364"/>
      <c r="G364" s="54"/>
      <c r="H364"/>
      <c r="I364"/>
    </row>
    <row r="365" spans="1:9" ht="13.8">
      <c r="A365"/>
      <c r="B365" s="64"/>
      <c r="C365"/>
      <c r="D365" s="83"/>
      <c r="E365" s="54"/>
      <c r="F365"/>
      <c r="G365" s="54"/>
      <c r="H365"/>
      <c r="I365"/>
    </row>
    <row r="366" spans="1:9" ht="13.8">
      <c r="A366"/>
      <c r="B366" s="64"/>
      <c r="C366"/>
      <c r="D366" s="83"/>
      <c r="E366" s="54"/>
      <c r="F366"/>
      <c r="G366" s="54"/>
      <c r="H366"/>
      <c r="I366"/>
    </row>
    <row r="367" spans="1:9" ht="13.8">
      <c r="A367"/>
      <c r="B367" s="64"/>
      <c r="C367"/>
      <c r="D367" s="83"/>
      <c r="E367" s="54"/>
      <c r="F367"/>
      <c r="G367" s="54"/>
      <c r="H367"/>
      <c r="I367"/>
    </row>
    <row r="368" spans="1:9" ht="13.8">
      <c r="A368"/>
      <c r="B368" s="64"/>
      <c r="C368"/>
      <c r="D368" s="83"/>
      <c r="E368" s="54"/>
      <c r="F368"/>
      <c r="G368" s="54"/>
      <c r="H368"/>
      <c r="I368"/>
    </row>
    <row r="369" spans="1:9" ht="13.8">
      <c r="A369"/>
      <c r="B369" s="64"/>
      <c r="C369"/>
      <c r="D369" s="83"/>
      <c r="E369" s="54"/>
      <c r="F369"/>
      <c r="G369" s="54"/>
      <c r="H369"/>
      <c r="I369"/>
    </row>
    <row r="370" spans="1:9" ht="13.8">
      <c r="A370"/>
      <c r="B370" s="64"/>
      <c r="C370"/>
      <c r="D370" s="83"/>
      <c r="E370" s="54"/>
      <c r="F370"/>
      <c r="G370" s="54"/>
      <c r="H370"/>
      <c r="I370"/>
    </row>
    <row r="371" spans="1:9" ht="13.8">
      <c r="A371"/>
      <c r="B371" s="64"/>
      <c r="C371"/>
      <c r="D371" s="83"/>
      <c r="E371" s="54"/>
      <c r="F371"/>
      <c r="G371" s="54"/>
      <c r="H371"/>
      <c r="I371"/>
    </row>
    <row r="372" spans="1:9" ht="13.8">
      <c r="A372"/>
      <c r="B372" s="64"/>
      <c r="C372"/>
      <c r="D372" s="83"/>
      <c r="E372" s="54"/>
      <c r="F372"/>
      <c r="G372" s="54"/>
      <c r="H372"/>
      <c r="I372"/>
    </row>
    <row r="373" spans="1:9" ht="13.8">
      <c r="A373"/>
      <c r="B373" s="64"/>
      <c r="C373"/>
      <c r="D373" s="83"/>
      <c r="E373" s="54"/>
      <c r="F373"/>
      <c r="G373" s="54"/>
      <c r="H373"/>
      <c r="I373"/>
    </row>
    <row r="374" spans="1:9" ht="13.8">
      <c r="A374"/>
      <c r="B374" s="64"/>
      <c r="C374"/>
      <c r="D374" s="83"/>
      <c r="E374" s="54"/>
      <c r="F374"/>
      <c r="G374" s="54"/>
      <c r="H374"/>
      <c r="I374"/>
    </row>
    <row r="375" spans="1:9" ht="13.8">
      <c r="A375"/>
      <c r="B375" s="64"/>
      <c r="C375"/>
      <c r="D375" s="83"/>
      <c r="E375" s="54"/>
      <c r="F375"/>
      <c r="G375" s="54"/>
      <c r="H375"/>
      <c r="I375"/>
    </row>
    <row r="376" spans="1:9" ht="13.8">
      <c r="A376"/>
      <c r="B376" s="64"/>
      <c r="C376"/>
      <c r="D376" s="83"/>
      <c r="E376" s="54"/>
      <c r="F376"/>
      <c r="G376" s="54"/>
      <c r="H376"/>
      <c r="I376"/>
    </row>
    <row r="377" spans="1:9" ht="13.8">
      <c r="A377"/>
      <c r="B377" s="64"/>
      <c r="C377"/>
      <c r="D377" s="83"/>
      <c r="E377" s="54"/>
      <c r="F377"/>
      <c r="G377" s="54"/>
      <c r="H377"/>
      <c r="I377"/>
    </row>
    <row r="378" spans="1:9" ht="13.8">
      <c r="A378"/>
      <c r="B378" s="64"/>
      <c r="C378"/>
      <c r="D378" s="83"/>
      <c r="E378" s="54"/>
      <c r="F378"/>
      <c r="G378" s="54"/>
      <c r="H378"/>
      <c r="I378"/>
    </row>
    <row r="379" spans="1:9" ht="13.8">
      <c r="A379"/>
      <c r="B379" s="64"/>
      <c r="C379"/>
      <c r="D379" s="83"/>
      <c r="E379" s="54"/>
      <c r="F379"/>
      <c r="G379" s="54"/>
      <c r="H379"/>
      <c r="I379"/>
    </row>
    <row r="380" spans="1:9" ht="13.8">
      <c r="A380"/>
      <c r="B380" s="64"/>
      <c r="C380"/>
      <c r="D380" s="83"/>
      <c r="E380" s="54"/>
      <c r="F380"/>
      <c r="G380" s="54"/>
      <c r="H380"/>
      <c r="I380"/>
    </row>
    <row r="381" spans="1:9" ht="13.8">
      <c r="A381"/>
      <c r="B381" s="64"/>
      <c r="C381"/>
      <c r="D381" s="83"/>
      <c r="E381" s="54"/>
      <c r="F381"/>
      <c r="G381" s="54"/>
      <c r="H381"/>
      <c r="I381"/>
    </row>
    <row r="382" spans="1:9" ht="13.8">
      <c r="A382"/>
      <c r="B382" s="64"/>
      <c r="C382"/>
      <c r="D382" s="83"/>
      <c r="E382" s="54"/>
      <c r="F382"/>
      <c r="G382" s="54"/>
      <c r="H382"/>
      <c r="I382"/>
    </row>
    <row r="383" spans="1:9" ht="13.8">
      <c r="A383"/>
      <c r="B383" s="64"/>
      <c r="C383"/>
      <c r="D383" s="83"/>
      <c r="E383" s="54"/>
      <c r="F383"/>
      <c r="G383" s="54"/>
      <c r="H383"/>
      <c r="I383"/>
    </row>
    <row r="384" spans="1:9" ht="13.8">
      <c r="A384"/>
      <c r="B384" s="64"/>
      <c r="C384"/>
      <c r="D384" s="83"/>
      <c r="E384" s="54"/>
      <c r="F384"/>
      <c r="G384" s="54"/>
      <c r="H384"/>
      <c r="I384"/>
    </row>
    <row r="385" spans="1:9" ht="13.8">
      <c r="A385"/>
      <c r="B385" s="64"/>
      <c r="C385"/>
      <c r="D385" s="83"/>
      <c r="E385" s="54"/>
      <c r="F385"/>
      <c r="G385" s="54"/>
      <c r="H385"/>
      <c r="I385"/>
    </row>
    <row r="386" spans="1:9" ht="13.8">
      <c r="A386"/>
      <c r="B386" s="64"/>
      <c r="C386"/>
      <c r="D386" s="83"/>
      <c r="E386" s="54"/>
      <c r="F386"/>
      <c r="G386" s="54"/>
      <c r="H386"/>
      <c r="I386"/>
    </row>
    <row r="387" spans="1:9" ht="13.8">
      <c r="A387"/>
      <c r="B387" s="64"/>
      <c r="C387"/>
      <c r="D387" s="83"/>
      <c r="E387" s="54"/>
      <c r="F387"/>
      <c r="G387" s="54"/>
      <c r="H387"/>
      <c r="I387"/>
    </row>
    <row r="388" spans="1:9" ht="13.8">
      <c r="A388"/>
      <c r="B388" s="64"/>
      <c r="C388"/>
      <c r="D388" s="83"/>
      <c r="E388" s="54"/>
      <c r="F388"/>
      <c r="G388" s="54"/>
      <c r="H388"/>
      <c r="I388"/>
    </row>
    <row r="389" spans="1:9" ht="13.8">
      <c r="A389"/>
      <c r="B389" s="64"/>
      <c r="C389"/>
      <c r="D389" s="83"/>
      <c r="E389" s="54"/>
      <c r="F389"/>
      <c r="G389" s="54"/>
      <c r="H389"/>
      <c r="I389"/>
    </row>
    <row r="390" spans="1:9" ht="13.8">
      <c r="A390"/>
      <c r="B390" s="64"/>
      <c r="C390"/>
      <c r="D390" s="83"/>
      <c r="E390" s="54"/>
      <c r="F390"/>
      <c r="G390" s="54"/>
      <c r="H390"/>
      <c r="I390"/>
    </row>
    <row r="391" spans="1:9" ht="13.8">
      <c r="A391"/>
      <c r="B391" s="64"/>
      <c r="C391"/>
      <c r="D391" s="83"/>
      <c r="E391" s="54"/>
      <c r="F391"/>
      <c r="G391" s="54"/>
      <c r="H391"/>
      <c r="I391"/>
    </row>
    <row r="392" spans="1:9" ht="13.8">
      <c r="A392"/>
      <c r="B392" s="64"/>
      <c r="C392"/>
      <c r="D392" s="83"/>
      <c r="E392" s="54"/>
      <c r="F392"/>
      <c r="G392" s="54"/>
      <c r="H392"/>
      <c r="I392"/>
    </row>
    <row r="393" spans="1:9" ht="13.8">
      <c r="A393"/>
      <c r="B393" s="64"/>
      <c r="C393"/>
      <c r="D393" s="83"/>
      <c r="E393" s="54"/>
      <c r="F393"/>
      <c r="G393" s="54"/>
      <c r="H393"/>
      <c r="I393"/>
    </row>
    <row r="394" spans="1:9" ht="13.8">
      <c r="A394"/>
      <c r="B394" s="64"/>
      <c r="C394"/>
      <c r="D394" s="83"/>
      <c r="E394" s="54"/>
      <c r="F394"/>
      <c r="G394" s="54"/>
      <c r="H394"/>
      <c r="I394"/>
    </row>
    <row r="395" spans="1:9" ht="13.8">
      <c r="A395"/>
      <c r="B395" s="64"/>
      <c r="C395"/>
      <c r="D395" s="83"/>
      <c r="E395" s="54"/>
      <c r="F395"/>
      <c r="G395" s="54"/>
      <c r="H395"/>
      <c r="I395"/>
    </row>
    <row r="396" spans="1:9" ht="13.8">
      <c r="A396"/>
      <c r="B396" s="64"/>
      <c r="C396"/>
      <c r="D396" s="83"/>
      <c r="E396" s="54"/>
      <c r="F396"/>
      <c r="G396" s="54"/>
      <c r="H396"/>
      <c r="I396"/>
    </row>
    <row r="397" spans="1:9" ht="13.8">
      <c r="A397"/>
      <c r="B397" s="64"/>
      <c r="C397"/>
      <c r="D397" s="83"/>
      <c r="E397" s="54"/>
      <c r="F397"/>
      <c r="G397" s="54"/>
      <c r="H397"/>
      <c r="I397"/>
    </row>
    <row r="398" spans="1:9" ht="13.8">
      <c r="A398"/>
      <c r="B398" s="64"/>
      <c r="C398"/>
      <c r="D398" s="83"/>
      <c r="E398" s="54"/>
      <c r="F398"/>
      <c r="G398" s="54"/>
      <c r="H398"/>
      <c r="I398"/>
    </row>
    <row r="399" spans="1:9" ht="13.8">
      <c r="A399"/>
      <c r="B399" s="64"/>
      <c r="C399"/>
      <c r="D399" s="83"/>
      <c r="E399" s="54"/>
      <c r="F399"/>
      <c r="G399" s="54"/>
      <c r="H399"/>
      <c r="I399"/>
    </row>
    <row r="400" spans="1:9" ht="13.8">
      <c r="A400"/>
      <c r="B400" s="64"/>
      <c r="C400"/>
      <c r="D400" s="83"/>
      <c r="E400" s="54"/>
      <c r="F400"/>
      <c r="G400" s="54"/>
      <c r="H400"/>
      <c r="I400"/>
    </row>
    <row r="401" spans="1:9" ht="13.8">
      <c r="A401"/>
      <c r="B401" s="64"/>
      <c r="C401"/>
      <c r="D401" s="83"/>
      <c r="E401" s="54"/>
      <c r="F401"/>
      <c r="G401" s="54"/>
      <c r="H401"/>
      <c r="I401"/>
    </row>
    <row r="402" spans="1:9" ht="13.8">
      <c r="A402"/>
      <c r="B402" s="64"/>
      <c r="C402"/>
      <c r="D402" s="83"/>
      <c r="E402" s="54"/>
      <c r="F402"/>
      <c r="G402" s="54"/>
      <c r="H402"/>
      <c r="I402"/>
    </row>
    <row r="403" spans="1:9" ht="13.8">
      <c r="A403"/>
      <c r="B403" s="64"/>
      <c r="C403"/>
      <c r="D403" s="83"/>
      <c r="E403" s="54"/>
      <c r="F403"/>
      <c r="G403" s="54"/>
      <c r="H403"/>
      <c r="I403"/>
    </row>
    <row r="404" spans="1:9" ht="13.8">
      <c r="A404"/>
      <c r="B404" s="64"/>
      <c r="C404"/>
      <c r="D404" s="83"/>
      <c r="E404" s="54"/>
      <c r="F404"/>
      <c r="G404" s="54"/>
      <c r="H404"/>
      <c r="I404"/>
    </row>
    <row r="405" spans="1:9" ht="13.8">
      <c r="A405"/>
      <c r="B405" s="64"/>
      <c r="C405"/>
      <c r="D405" s="83"/>
      <c r="E405" s="54"/>
      <c r="F405"/>
      <c r="G405" s="54"/>
      <c r="H405"/>
      <c r="I405"/>
    </row>
    <row r="406" spans="1:9" ht="13.8">
      <c r="A406"/>
      <c r="B406" s="64"/>
      <c r="C406"/>
      <c r="D406" s="83"/>
      <c r="E406" s="54"/>
      <c r="F406"/>
      <c r="G406" s="54"/>
      <c r="H406"/>
      <c r="I406"/>
    </row>
    <row r="407" spans="1:9" ht="13.8">
      <c r="A407"/>
      <c r="B407" s="64"/>
      <c r="C407"/>
      <c r="D407" s="83"/>
      <c r="E407" s="54"/>
      <c r="F407"/>
      <c r="G407" s="54"/>
      <c r="H407"/>
      <c r="I407"/>
    </row>
    <row r="408" spans="1:9" ht="13.8">
      <c r="A408"/>
      <c r="B408" s="64"/>
      <c r="C408"/>
      <c r="D408" s="83"/>
      <c r="E408" s="54"/>
      <c r="F408"/>
      <c r="G408" s="54"/>
      <c r="H408"/>
      <c r="I408"/>
    </row>
    <row r="409" spans="1:9" ht="13.8">
      <c r="A409"/>
      <c r="B409" s="64"/>
      <c r="C409"/>
      <c r="D409" s="83"/>
      <c r="E409" s="54"/>
      <c r="F409"/>
      <c r="G409" s="54"/>
      <c r="H409"/>
      <c r="I409"/>
    </row>
    <row r="410" spans="1:9" ht="13.8">
      <c r="A410"/>
      <c r="B410" s="64"/>
      <c r="C410"/>
      <c r="D410" s="83"/>
      <c r="E410" s="54"/>
      <c r="F410"/>
      <c r="G410" s="54"/>
      <c r="H410"/>
      <c r="I410"/>
    </row>
    <row r="411" spans="1:9" ht="13.8">
      <c r="A411"/>
      <c r="B411" s="64"/>
      <c r="C411"/>
      <c r="D411" s="83"/>
      <c r="E411" s="54"/>
      <c r="F411"/>
      <c r="G411" s="54"/>
      <c r="H411"/>
      <c r="I411"/>
    </row>
    <row r="412" spans="1:9" ht="13.8">
      <c r="A412"/>
      <c r="B412" s="64"/>
      <c r="C412"/>
      <c r="D412" s="83"/>
      <c r="E412" s="54"/>
      <c r="F412"/>
      <c r="G412" s="54"/>
      <c r="H412"/>
      <c r="I412"/>
    </row>
    <row r="413" spans="1:9" ht="13.8">
      <c r="A413"/>
      <c r="B413" s="64"/>
      <c r="C413"/>
      <c r="D413" s="83"/>
      <c r="E413" s="54"/>
      <c r="F413"/>
      <c r="G413" s="54"/>
      <c r="H413"/>
      <c r="I413"/>
    </row>
    <row r="414" spans="1:9" ht="13.8">
      <c r="A414"/>
      <c r="B414" s="64"/>
      <c r="C414"/>
      <c r="D414" s="83"/>
      <c r="E414" s="54"/>
      <c r="F414"/>
      <c r="G414" s="54"/>
      <c r="H414"/>
      <c r="I414"/>
    </row>
    <row r="415" spans="1:9" ht="13.8">
      <c r="A415"/>
      <c r="B415" s="64"/>
      <c r="C415"/>
      <c r="D415" s="83"/>
      <c r="E415" s="54"/>
      <c r="F415"/>
      <c r="G415" s="54"/>
      <c r="H415"/>
      <c r="I415"/>
    </row>
    <row r="416" spans="1:9" ht="13.8">
      <c r="A416"/>
      <c r="B416" s="64"/>
      <c r="C416"/>
      <c r="D416" s="83"/>
      <c r="E416" s="54"/>
      <c r="F416"/>
      <c r="G416" s="54"/>
      <c r="H416"/>
      <c r="I416"/>
    </row>
    <row r="417" spans="1:9" ht="13.8">
      <c r="A417"/>
      <c r="B417" s="64"/>
      <c r="C417"/>
      <c r="D417" s="83"/>
      <c r="E417" s="54"/>
      <c r="F417"/>
      <c r="G417" s="54"/>
      <c r="H417"/>
      <c r="I417"/>
    </row>
    <row r="418" spans="1:9" ht="13.8">
      <c r="A418"/>
      <c r="B418" s="64"/>
      <c r="C418"/>
      <c r="D418" s="83"/>
      <c r="E418" s="54"/>
      <c r="F418"/>
      <c r="G418" s="54"/>
      <c r="H418"/>
      <c r="I418"/>
    </row>
    <row r="419" spans="1:9" ht="13.8">
      <c r="A419"/>
      <c r="B419" s="64"/>
      <c r="C419"/>
      <c r="D419" s="83"/>
      <c r="E419" s="54"/>
      <c r="F419"/>
      <c r="G419" s="54"/>
      <c r="H419"/>
      <c r="I419"/>
    </row>
    <row r="420" spans="1:9" ht="13.8">
      <c r="A420"/>
      <c r="B420" s="64"/>
      <c r="C420"/>
      <c r="D420" s="83"/>
      <c r="E420" s="54"/>
      <c r="F420"/>
      <c r="G420" s="54"/>
      <c r="H420"/>
      <c r="I420"/>
    </row>
    <row r="421" spans="1:9" ht="13.8">
      <c r="A421"/>
      <c r="B421" s="64"/>
      <c r="C421"/>
      <c r="D421" s="83"/>
      <c r="E421" s="54"/>
      <c r="F421"/>
      <c r="G421" s="54"/>
      <c r="H421"/>
      <c r="I421"/>
    </row>
    <row r="422" spans="1:9" ht="13.8">
      <c r="A422"/>
      <c r="B422" s="64"/>
      <c r="C422"/>
      <c r="D422" s="83"/>
      <c r="E422" s="54"/>
      <c r="F422"/>
      <c r="G422" s="54"/>
      <c r="H422"/>
      <c r="I422"/>
    </row>
    <row r="423" spans="1:9" ht="13.8">
      <c r="A423"/>
      <c r="B423" s="64"/>
      <c r="C423"/>
      <c r="D423" s="83"/>
      <c r="E423" s="54"/>
      <c r="F423"/>
      <c r="G423" s="54"/>
      <c r="H423"/>
      <c r="I423"/>
    </row>
    <row r="424" spans="1:9" ht="13.8">
      <c r="A424"/>
      <c r="B424" s="64"/>
      <c r="C424"/>
      <c r="D424" s="83"/>
      <c r="E424" s="54"/>
      <c r="F424"/>
      <c r="G424" s="54"/>
      <c r="H424"/>
      <c r="I424"/>
    </row>
    <row r="425" spans="1:9" ht="13.8">
      <c r="A425"/>
      <c r="B425" s="64"/>
      <c r="C425"/>
      <c r="D425" s="83"/>
      <c r="E425" s="54"/>
      <c r="F425"/>
      <c r="G425" s="54"/>
      <c r="H425"/>
      <c r="I425"/>
    </row>
    <row r="426" spans="1:9" ht="13.8">
      <c r="A426"/>
      <c r="B426" s="64"/>
      <c r="C426"/>
      <c r="D426" s="83"/>
      <c r="E426" s="54"/>
      <c r="F426"/>
      <c r="G426" s="54"/>
      <c r="H426"/>
      <c r="I426"/>
    </row>
    <row r="427" spans="1:9" ht="13.8">
      <c r="A427"/>
      <c r="B427" s="64"/>
      <c r="C427"/>
      <c r="D427" s="83"/>
      <c r="E427" s="54"/>
      <c r="F427"/>
      <c r="G427" s="54"/>
      <c r="H427"/>
      <c r="I427"/>
    </row>
    <row r="428" spans="1:9" ht="13.8">
      <c r="A428"/>
      <c r="B428" s="64"/>
      <c r="C428"/>
      <c r="D428" s="83"/>
      <c r="E428" s="54"/>
      <c r="F428"/>
      <c r="G428" s="54"/>
      <c r="H428"/>
      <c r="I428"/>
    </row>
    <row r="429" spans="1:9" ht="13.8">
      <c r="A429"/>
      <c r="B429" s="64"/>
      <c r="C429"/>
      <c r="D429" s="83"/>
      <c r="E429" s="54"/>
      <c r="F429"/>
      <c r="G429" s="54"/>
      <c r="H429"/>
      <c r="I429"/>
    </row>
    <row r="430" spans="1:9" ht="13.8">
      <c r="A430"/>
      <c r="B430" s="64"/>
      <c r="C430"/>
      <c r="D430" s="83"/>
      <c r="E430" s="54"/>
      <c r="F430"/>
      <c r="G430" s="54"/>
      <c r="H430"/>
      <c r="I430"/>
    </row>
    <row r="431" spans="1:9" ht="13.8">
      <c r="A431"/>
      <c r="B431" s="64"/>
      <c r="C431"/>
      <c r="D431" s="83"/>
      <c r="E431" s="54"/>
      <c r="F431"/>
      <c r="G431" s="54"/>
      <c r="H431"/>
      <c r="I431"/>
    </row>
    <row r="432" spans="1:9" ht="13.8">
      <c r="A432"/>
      <c r="B432" s="64"/>
      <c r="C432"/>
      <c r="D432" s="83"/>
      <c r="E432" s="54"/>
      <c r="F432"/>
      <c r="G432" s="54"/>
      <c r="H432"/>
      <c r="I432"/>
    </row>
    <row r="433" spans="1:9" ht="13.8">
      <c r="A433"/>
      <c r="B433" s="64"/>
      <c r="C433"/>
      <c r="D433" s="83"/>
      <c r="E433" s="54"/>
      <c r="F433"/>
      <c r="G433" s="54"/>
      <c r="H433"/>
      <c r="I433"/>
    </row>
    <row r="434" spans="1:9" ht="13.8">
      <c r="A434"/>
      <c r="B434" s="64"/>
      <c r="C434"/>
      <c r="D434" s="83"/>
      <c r="E434" s="54"/>
      <c r="F434"/>
      <c r="G434" s="54"/>
      <c r="H434"/>
      <c r="I434"/>
    </row>
    <row r="435" spans="1:9" ht="13.8">
      <c r="A435"/>
      <c r="B435" s="64"/>
      <c r="C435"/>
      <c r="D435" s="83"/>
      <c r="E435" s="54"/>
      <c r="F435"/>
      <c r="G435" s="54"/>
      <c r="H435"/>
      <c r="I435"/>
    </row>
    <row r="436" spans="1:9" ht="13.8">
      <c r="A436"/>
      <c r="B436" s="64"/>
      <c r="C436"/>
      <c r="D436" s="83"/>
      <c r="E436" s="54"/>
      <c r="F436"/>
      <c r="G436" s="54"/>
      <c r="H436"/>
      <c r="I436"/>
    </row>
    <row r="437" spans="1:9" ht="13.8">
      <c r="A437"/>
      <c r="B437" s="64"/>
      <c r="C437"/>
      <c r="D437" s="83"/>
      <c r="E437" s="54"/>
      <c r="F437"/>
      <c r="G437" s="54"/>
      <c r="H437"/>
      <c r="I437"/>
    </row>
    <row r="438" spans="1:9" ht="13.8">
      <c r="A438"/>
      <c r="B438" s="64"/>
      <c r="C438"/>
      <c r="D438" s="83"/>
      <c r="E438" s="54"/>
      <c r="F438"/>
      <c r="G438" s="54"/>
      <c r="H438"/>
      <c r="I438"/>
    </row>
    <row r="439" spans="1:9" ht="13.8">
      <c r="A439"/>
      <c r="B439" s="64"/>
      <c r="C439"/>
      <c r="D439" s="83"/>
      <c r="E439" s="54"/>
      <c r="F439"/>
      <c r="G439" s="54"/>
      <c r="H439"/>
      <c r="I439"/>
    </row>
    <row r="440" spans="1:9" ht="13.8">
      <c r="A440"/>
      <c r="B440" s="64"/>
      <c r="C440"/>
      <c r="D440" s="83"/>
      <c r="E440" s="54"/>
      <c r="F440"/>
      <c r="G440" s="54"/>
      <c r="H440"/>
      <c r="I440"/>
    </row>
    <row r="441" spans="1:9" ht="13.8">
      <c r="A441"/>
      <c r="B441" s="64"/>
      <c r="C441"/>
      <c r="D441" s="83"/>
      <c r="E441" s="54"/>
      <c r="F441"/>
      <c r="G441" s="54"/>
      <c r="H441"/>
      <c r="I441"/>
    </row>
    <row r="442" spans="1:9" ht="13.8">
      <c r="A442"/>
      <c r="B442" s="64"/>
      <c r="C442"/>
      <c r="D442" s="83"/>
      <c r="E442" s="54"/>
      <c r="F442"/>
      <c r="G442" s="54"/>
      <c r="H442"/>
      <c r="I442"/>
    </row>
    <row r="443" spans="1:9" ht="13.8">
      <c r="A443"/>
      <c r="B443" s="64"/>
      <c r="C443"/>
      <c r="D443" s="83"/>
      <c r="E443" s="54"/>
      <c r="F443"/>
      <c r="G443" s="54"/>
      <c r="H443"/>
      <c r="I443"/>
    </row>
    <row r="444" spans="1:9" ht="13.8">
      <c r="A444"/>
      <c r="B444" s="64"/>
      <c r="C444"/>
      <c r="D444" s="83"/>
      <c r="E444" s="54"/>
      <c r="F444"/>
      <c r="G444" s="54"/>
      <c r="H444"/>
      <c r="I444"/>
    </row>
    <row r="445" spans="1:9" ht="13.8">
      <c r="A445"/>
      <c r="B445" s="64"/>
      <c r="C445"/>
      <c r="D445" s="83"/>
      <c r="E445" s="54"/>
      <c r="F445"/>
      <c r="G445" s="54"/>
      <c r="H445"/>
      <c r="I445"/>
    </row>
    <row r="446" spans="1:9" ht="13.8">
      <c r="A446"/>
      <c r="B446" s="64"/>
      <c r="C446"/>
      <c r="D446" s="83"/>
      <c r="E446" s="54"/>
      <c r="F446"/>
      <c r="G446" s="54"/>
      <c r="H446"/>
      <c r="I446"/>
    </row>
    <row r="447" spans="1:9" ht="13.8">
      <c r="A447"/>
      <c r="B447" s="64"/>
      <c r="C447"/>
      <c r="D447" s="83"/>
      <c r="E447" s="54"/>
      <c r="F447"/>
      <c r="G447" s="54"/>
      <c r="H447"/>
      <c r="I447"/>
    </row>
    <row r="448" spans="1:9" ht="13.8">
      <c r="A448"/>
      <c r="B448" s="64"/>
      <c r="C448"/>
      <c r="D448" s="83"/>
      <c r="E448" s="54"/>
      <c r="F448"/>
      <c r="G448" s="54"/>
      <c r="H448"/>
      <c r="I448"/>
    </row>
    <row r="449" spans="1:9" ht="13.8">
      <c r="A449"/>
      <c r="B449" s="64"/>
      <c r="C449"/>
      <c r="D449" s="83"/>
      <c r="E449" s="54"/>
      <c r="F449"/>
      <c r="G449" s="54"/>
      <c r="H449"/>
      <c r="I449"/>
    </row>
    <row r="450" spans="1:9" ht="13.8">
      <c r="A450"/>
      <c r="B450" s="64"/>
      <c r="C450"/>
      <c r="D450" s="83"/>
      <c r="E450" s="54"/>
      <c r="F450"/>
      <c r="G450" s="54"/>
      <c r="H450"/>
      <c r="I450"/>
    </row>
    <row r="451" spans="1:9" ht="13.8">
      <c r="A451"/>
      <c r="B451" s="64"/>
      <c r="C451"/>
      <c r="D451" s="83"/>
      <c r="E451" s="54"/>
      <c r="F451"/>
      <c r="G451" s="54"/>
      <c r="H451"/>
      <c r="I451"/>
    </row>
    <row r="452" spans="1:9" ht="13.8">
      <c r="A452"/>
      <c r="B452" s="64"/>
      <c r="C452"/>
      <c r="D452" s="83"/>
      <c r="E452" s="54"/>
      <c r="F452"/>
      <c r="G452" s="54"/>
      <c r="H452"/>
      <c r="I452"/>
    </row>
    <row r="453" spans="1:9" ht="13.8">
      <c r="A453"/>
      <c r="B453" s="64"/>
      <c r="C453"/>
      <c r="D453" s="83"/>
      <c r="E453" s="54"/>
      <c r="F453"/>
      <c r="G453" s="54"/>
      <c r="H453"/>
      <c r="I453"/>
    </row>
    <row r="454" spans="1:9" ht="13.8">
      <c r="A454"/>
      <c r="B454" s="64"/>
      <c r="C454"/>
      <c r="D454" s="83"/>
      <c r="E454" s="54"/>
      <c r="F454"/>
      <c r="G454" s="54"/>
      <c r="H454"/>
      <c r="I454"/>
    </row>
    <row r="455" spans="1:9" ht="13.8">
      <c r="A455"/>
      <c r="B455" s="64"/>
      <c r="C455"/>
      <c r="D455" s="83"/>
      <c r="E455" s="54"/>
      <c r="F455"/>
      <c r="G455" s="54"/>
      <c r="H455"/>
      <c r="I455"/>
    </row>
    <row r="456" spans="1:9" ht="13.8">
      <c r="A456"/>
      <c r="B456" s="64"/>
      <c r="C456"/>
      <c r="D456" s="83"/>
      <c r="E456" s="54"/>
      <c r="F456"/>
      <c r="G456" s="54"/>
      <c r="H456"/>
      <c r="I456"/>
    </row>
    <row r="457" spans="1:9" ht="13.8">
      <c r="A457"/>
      <c r="B457" s="64"/>
      <c r="C457"/>
      <c r="D457" s="83"/>
      <c r="E457" s="54"/>
      <c r="F457"/>
      <c r="G457" s="54"/>
      <c r="H457"/>
      <c r="I457"/>
    </row>
    <row r="458" spans="1:9" ht="13.8">
      <c r="A458"/>
      <c r="B458" s="64"/>
      <c r="C458"/>
      <c r="D458" s="83"/>
      <c r="E458" s="54"/>
      <c r="F458"/>
      <c r="G458" s="54"/>
      <c r="H458"/>
      <c r="I458"/>
    </row>
    <row r="459" spans="1:9" ht="13.8">
      <c r="A459"/>
      <c r="B459" s="64"/>
      <c r="C459"/>
      <c r="D459" s="83"/>
      <c r="E459" s="54"/>
      <c r="F459"/>
      <c r="G459" s="54"/>
      <c r="H459"/>
      <c r="I459"/>
    </row>
    <row r="460" spans="1:9" ht="13.8">
      <c r="A460"/>
      <c r="B460" s="64"/>
      <c r="C460"/>
      <c r="D460" s="83"/>
      <c r="E460" s="54"/>
      <c r="F460"/>
      <c r="G460" s="54"/>
      <c r="H460"/>
      <c r="I460"/>
    </row>
    <row r="461" spans="1:9" ht="13.8">
      <c r="A461"/>
      <c r="B461" s="64"/>
      <c r="C461"/>
      <c r="D461" s="83"/>
      <c r="E461" s="54"/>
      <c r="F461"/>
      <c r="G461" s="54"/>
      <c r="H461"/>
      <c r="I461"/>
    </row>
    <row r="462" spans="1:9" ht="13.8">
      <c r="A462"/>
      <c r="B462" s="64"/>
      <c r="C462"/>
      <c r="D462" s="83"/>
      <c r="E462" s="54"/>
      <c r="F462"/>
      <c r="G462" s="54"/>
      <c r="H462"/>
      <c r="I462"/>
    </row>
    <row r="463" spans="1:9" ht="13.8">
      <c r="A463"/>
      <c r="B463" s="64"/>
      <c r="C463"/>
      <c r="D463" s="83"/>
      <c r="E463" s="54"/>
      <c r="F463"/>
      <c r="G463" s="54"/>
      <c r="H463"/>
      <c r="I463"/>
    </row>
    <row r="464" spans="1:9" ht="13.8">
      <c r="A464"/>
      <c r="B464" s="64"/>
      <c r="C464"/>
      <c r="D464" s="83"/>
      <c r="E464" s="54"/>
      <c r="F464"/>
      <c r="G464" s="54"/>
      <c r="H464"/>
      <c r="I464"/>
    </row>
    <row r="465" spans="1:9" ht="13.8">
      <c r="A465"/>
      <c r="B465" s="64"/>
      <c r="C465"/>
      <c r="D465" s="83"/>
      <c r="E465" s="54"/>
      <c r="F465"/>
      <c r="G465" s="54"/>
      <c r="H465"/>
      <c r="I465"/>
    </row>
    <row r="466" spans="1:9" ht="13.8">
      <c r="A466"/>
      <c r="B466" s="64"/>
      <c r="C466"/>
      <c r="D466" s="83"/>
      <c r="E466" s="54"/>
      <c r="F466"/>
      <c r="G466" s="54"/>
      <c r="H466"/>
      <c r="I466"/>
    </row>
    <row r="467" spans="1:9" ht="13.8">
      <c r="A467"/>
      <c r="B467" s="64"/>
      <c r="C467"/>
      <c r="D467" s="83"/>
      <c r="E467" s="54"/>
      <c r="F467"/>
      <c r="G467" s="54"/>
      <c r="H467"/>
      <c r="I467"/>
    </row>
    <row r="468" spans="1:9" ht="13.8">
      <c r="A468"/>
      <c r="B468" s="64"/>
      <c r="C468"/>
      <c r="D468" s="83"/>
      <c r="E468" s="54"/>
      <c r="F468"/>
      <c r="G468" s="54"/>
      <c r="H468"/>
      <c r="I468"/>
    </row>
    <row r="469" spans="1:9" ht="13.8">
      <c r="A469"/>
      <c r="B469" s="64"/>
      <c r="C469"/>
      <c r="D469" s="83"/>
      <c r="E469" s="54"/>
      <c r="F469"/>
      <c r="G469" s="54"/>
      <c r="H469"/>
      <c r="I469"/>
    </row>
    <row r="470" spans="1:9" ht="13.8">
      <c r="A470"/>
      <c r="B470" s="64"/>
      <c r="C470"/>
      <c r="D470" s="83"/>
      <c r="E470" s="54"/>
      <c r="F470"/>
      <c r="G470" s="54"/>
      <c r="H470"/>
      <c r="I470"/>
    </row>
    <row r="471" spans="1:9" ht="13.8">
      <c r="A471"/>
      <c r="B471" s="64"/>
      <c r="C471"/>
      <c r="D471" s="83"/>
      <c r="E471" s="54"/>
      <c r="F471"/>
      <c r="G471" s="54"/>
      <c r="H471"/>
      <c r="I471"/>
    </row>
    <row r="472" spans="1:9" ht="13.8">
      <c r="A472"/>
      <c r="B472" s="64"/>
      <c r="C472"/>
      <c r="D472" s="83"/>
      <c r="E472" s="54"/>
      <c r="F472"/>
      <c r="G472" s="54"/>
      <c r="H472"/>
      <c r="I472"/>
    </row>
    <row r="473" spans="1:9" ht="13.8">
      <c r="A473"/>
      <c r="B473" s="64"/>
      <c r="C473"/>
      <c r="D473" s="83"/>
      <c r="E473" s="54"/>
      <c r="F473"/>
      <c r="G473" s="54"/>
      <c r="H473"/>
      <c r="I473"/>
    </row>
    <row r="474" spans="1:9" ht="13.8">
      <c r="A474"/>
      <c r="B474" s="64"/>
      <c r="C474"/>
      <c r="D474" s="83"/>
      <c r="E474" s="54"/>
      <c r="F474"/>
      <c r="G474" s="54"/>
      <c r="H474"/>
      <c r="I474"/>
    </row>
    <row r="475" spans="1:9" ht="13.8">
      <c r="A475"/>
      <c r="B475" s="64"/>
      <c r="C475"/>
      <c r="D475" s="83"/>
      <c r="E475" s="54"/>
      <c r="F475"/>
      <c r="G475" s="54"/>
      <c r="H475"/>
      <c r="I475"/>
    </row>
    <row r="476" spans="1:9" ht="13.8">
      <c r="A476"/>
      <c r="B476" s="64"/>
      <c r="C476"/>
      <c r="D476" s="83"/>
      <c r="E476" s="54"/>
      <c r="F476"/>
      <c r="G476" s="54"/>
      <c r="H476"/>
      <c r="I476"/>
    </row>
    <row r="477" spans="1:9" ht="13.8">
      <c r="A477"/>
      <c r="B477" s="64"/>
      <c r="C477"/>
      <c r="D477" s="83"/>
      <c r="E477" s="54"/>
      <c r="F477"/>
      <c r="G477" s="54"/>
      <c r="H477"/>
      <c r="I477"/>
    </row>
    <row r="478" spans="1:9" ht="13.8">
      <c r="A478"/>
      <c r="B478" s="64"/>
      <c r="C478"/>
      <c r="D478" s="83"/>
      <c r="E478" s="54"/>
      <c r="F478"/>
      <c r="G478" s="54"/>
      <c r="H478"/>
      <c r="I478"/>
    </row>
    <row r="479" spans="1:9" ht="13.8">
      <c r="A479"/>
      <c r="B479" s="64"/>
      <c r="C479"/>
      <c r="D479" s="83"/>
      <c r="E479" s="54"/>
      <c r="F479"/>
      <c r="G479" s="54"/>
      <c r="H479"/>
      <c r="I479"/>
    </row>
    <row r="480" spans="1:9" ht="13.8">
      <c r="A480"/>
      <c r="B480" s="64"/>
      <c r="C480"/>
      <c r="D480" s="83"/>
      <c r="E480" s="54"/>
      <c r="F480"/>
      <c r="G480" s="54"/>
      <c r="H480"/>
      <c r="I480"/>
    </row>
    <row r="481" spans="1:9" ht="13.8">
      <c r="A481"/>
      <c r="B481" s="64"/>
      <c r="C481"/>
      <c r="D481" s="83"/>
      <c r="E481" s="54"/>
      <c r="F481"/>
      <c r="G481" s="54"/>
      <c r="H481"/>
      <c r="I481"/>
    </row>
    <row r="482" spans="1:9" ht="13.8">
      <c r="A482"/>
      <c r="B482" s="64"/>
      <c r="C482"/>
      <c r="D482" s="83"/>
      <c r="E482" s="54"/>
      <c r="F482"/>
      <c r="G482" s="54"/>
      <c r="H482"/>
      <c r="I482"/>
    </row>
    <row r="483" spans="1:9" ht="13.8">
      <c r="A483"/>
      <c r="B483" s="64"/>
      <c r="C483"/>
      <c r="D483" s="83"/>
      <c r="E483" s="54"/>
      <c r="F483"/>
      <c r="G483" s="54"/>
      <c r="H483"/>
      <c r="I483"/>
    </row>
    <row r="484" spans="1:9" ht="13.8">
      <c r="A484"/>
      <c r="B484" s="64"/>
      <c r="C484"/>
      <c r="D484" s="83"/>
      <c r="E484" s="54"/>
      <c r="F484"/>
      <c r="G484" s="54"/>
      <c r="H484"/>
      <c r="I484"/>
    </row>
    <row r="485" spans="1:9" ht="13.8">
      <c r="A485"/>
      <c r="B485" s="64"/>
      <c r="C485"/>
      <c r="D485" s="83"/>
      <c r="E485" s="54"/>
      <c r="F485"/>
      <c r="G485" s="54"/>
      <c r="H485"/>
      <c r="I485"/>
    </row>
    <row r="486" spans="1:9" ht="13.8">
      <c r="A486"/>
      <c r="B486" s="64"/>
      <c r="C486"/>
      <c r="D486" s="83"/>
      <c r="E486" s="54"/>
      <c r="F486"/>
      <c r="G486" s="54"/>
      <c r="H486"/>
      <c r="I486"/>
    </row>
    <row r="487" spans="1:9" ht="13.8">
      <c r="A487"/>
      <c r="B487" s="64"/>
      <c r="C487"/>
      <c r="D487" s="83"/>
      <c r="E487" s="54"/>
      <c r="F487"/>
      <c r="G487" s="54"/>
      <c r="H487"/>
      <c r="I487"/>
    </row>
    <row r="488" spans="1:9" ht="13.8">
      <c r="A488"/>
      <c r="B488" s="64"/>
      <c r="C488"/>
      <c r="D488" s="83"/>
      <c r="E488" s="54"/>
      <c r="F488"/>
      <c r="G488" s="54"/>
      <c r="H488"/>
      <c r="I488"/>
    </row>
    <row r="489" spans="1:9" ht="13.8">
      <c r="A489"/>
      <c r="B489" s="64"/>
      <c r="C489"/>
      <c r="D489" s="83"/>
      <c r="E489" s="54"/>
      <c r="F489"/>
      <c r="G489" s="54"/>
      <c r="H489"/>
      <c r="I489"/>
    </row>
    <row r="490" spans="1:9" ht="13.8">
      <c r="A490"/>
      <c r="B490" s="64"/>
      <c r="C490"/>
      <c r="D490" s="83"/>
      <c r="E490" s="54"/>
      <c r="F490"/>
      <c r="G490" s="54"/>
      <c r="H490"/>
      <c r="I490"/>
    </row>
    <row r="491" spans="1:9" ht="13.8">
      <c r="A491"/>
      <c r="B491" s="64"/>
      <c r="C491"/>
      <c r="D491" s="83"/>
      <c r="E491" s="54"/>
      <c r="F491"/>
      <c r="G491" s="54"/>
      <c r="H491"/>
      <c r="I491"/>
    </row>
    <row r="492" spans="1:9" ht="13.8">
      <c r="A492"/>
      <c r="B492" s="64"/>
      <c r="C492"/>
      <c r="D492" s="83"/>
      <c r="E492" s="54"/>
      <c r="F492"/>
      <c r="G492" s="54"/>
      <c r="H492"/>
      <c r="I492"/>
    </row>
    <row r="493" spans="1:9" ht="13.8">
      <c r="A493"/>
      <c r="B493" s="64"/>
      <c r="C493"/>
      <c r="D493" s="83"/>
      <c r="E493" s="54"/>
      <c r="F493"/>
      <c r="G493" s="54"/>
      <c r="H493"/>
      <c r="I493"/>
    </row>
    <row r="494" spans="1:9" ht="13.8">
      <c r="A494"/>
      <c r="B494" s="64"/>
      <c r="C494"/>
      <c r="D494" s="83"/>
      <c r="E494" s="54"/>
      <c r="F494"/>
      <c r="G494" s="54"/>
      <c r="H494"/>
      <c r="I494"/>
    </row>
    <row r="495" spans="1:9" ht="13.8">
      <c r="A495"/>
      <c r="B495" s="64"/>
      <c r="C495"/>
      <c r="D495" s="83"/>
      <c r="E495" s="54"/>
      <c r="F495"/>
      <c r="G495" s="54"/>
      <c r="H495"/>
      <c r="I495"/>
    </row>
    <row r="496" spans="1:9" ht="13.8">
      <c r="A496"/>
      <c r="B496" s="64"/>
      <c r="C496"/>
      <c r="D496" s="83"/>
      <c r="E496" s="54"/>
      <c r="F496"/>
      <c r="G496" s="54"/>
      <c r="H496"/>
      <c r="I496"/>
    </row>
    <row r="497" spans="1:9" ht="13.8">
      <c r="A497"/>
      <c r="B497" s="64"/>
      <c r="C497"/>
      <c r="D497" s="83"/>
      <c r="E497" s="54"/>
      <c r="F497"/>
      <c r="G497" s="54"/>
      <c r="H497"/>
      <c r="I497"/>
    </row>
    <row r="498" spans="1:9" ht="13.8">
      <c r="A498"/>
      <c r="B498" s="64"/>
      <c r="C498"/>
      <c r="D498" s="83"/>
      <c r="E498" s="54"/>
      <c r="F498"/>
      <c r="G498" s="54"/>
      <c r="H498"/>
      <c r="I498"/>
    </row>
    <row r="499" spans="1:9" ht="13.8">
      <c r="A499"/>
      <c r="B499" s="64"/>
      <c r="C499"/>
      <c r="D499" s="83"/>
      <c r="E499" s="54"/>
      <c r="F499"/>
      <c r="G499" s="54"/>
      <c r="H499"/>
      <c r="I499"/>
    </row>
    <row r="500" spans="1:9" ht="13.8">
      <c r="A500"/>
      <c r="B500" s="64"/>
      <c r="C500"/>
      <c r="D500" s="83"/>
      <c r="E500" s="54"/>
      <c r="F500"/>
      <c r="G500" s="54"/>
      <c r="H500"/>
      <c r="I500"/>
    </row>
    <row r="501" spans="1:9" ht="13.8">
      <c r="A501"/>
      <c r="B501" s="64"/>
      <c r="C501"/>
      <c r="D501" s="83"/>
      <c r="E501" s="54"/>
      <c r="F501"/>
      <c r="G501" s="54"/>
      <c r="H501"/>
      <c r="I501"/>
    </row>
    <row r="502" spans="1:9" ht="13.8">
      <c r="A502"/>
      <c r="B502" s="64"/>
      <c r="C502"/>
      <c r="D502" s="83"/>
      <c r="E502" s="54"/>
      <c r="F502"/>
      <c r="G502" s="54"/>
      <c r="H502"/>
      <c r="I502"/>
    </row>
    <row r="503" spans="1:9" ht="13.8">
      <c r="A503"/>
      <c r="B503" s="64"/>
      <c r="C503"/>
      <c r="D503" s="83"/>
      <c r="E503" s="54"/>
      <c r="F503"/>
      <c r="G503" s="54"/>
      <c r="H503"/>
      <c r="I503"/>
    </row>
    <row r="504" spans="1:9" ht="13.8">
      <c r="A504"/>
      <c r="B504" s="64"/>
      <c r="C504"/>
      <c r="D504" s="83"/>
      <c r="E504" s="54"/>
      <c r="F504"/>
      <c r="G504" s="54"/>
      <c r="H504"/>
      <c r="I504"/>
    </row>
    <row r="505" spans="1:9" ht="13.8">
      <c r="A505"/>
      <c r="B505" s="64"/>
      <c r="C505"/>
      <c r="D505" s="83"/>
      <c r="E505" s="54"/>
      <c r="F505"/>
      <c r="G505" s="54"/>
      <c r="H505"/>
      <c r="I505"/>
    </row>
    <row r="506" spans="1:9" ht="13.8">
      <c r="A506"/>
      <c r="B506" s="64"/>
      <c r="C506"/>
      <c r="D506" s="83"/>
      <c r="E506" s="54"/>
      <c r="F506"/>
      <c r="G506" s="54"/>
      <c r="H506"/>
      <c r="I506"/>
    </row>
    <row r="507" spans="1:9" ht="13.8">
      <c r="A507"/>
      <c r="B507" s="64"/>
      <c r="C507"/>
      <c r="D507" s="83"/>
      <c r="E507" s="54"/>
      <c r="F507"/>
      <c r="G507" s="54"/>
      <c r="H507"/>
      <c r="I507"/>
    </row>
    <row r="508" spans="1:9" ht="13.8">
      <c r="A508"/>
      <c r="B508" s="64"/>
      <c r="C508"/>
      <c r="D508" s="83"/>
      <c r="E508" s="54"/>
      <c r="F508"/>
      <c r="G508" s="54"/>
      <c r="H508"/>
      <c r="I508"/>
    </row>
    <row r="509" spans="1:9" ht="13.8">
      <c r="A509"/>
      <c r="B509" s="64"/>
      <c r="C509"/>
      <c r="D509" s="83"/>
      <c r="E509" s="54"/>
      <c r="F509"/>
      <c r="G509" s="54"/>
      <c r="H509"/>
      <c r="I509"/>
    </row>
    <row r="510" spans="1:9" ht="13.8">
      <c r="A510"/>
      <c r="B510" s="64"/>
      <c r="C510"/>
      <c r="D510" s="83"/>
      <c r="E510" s="54"/>
      <c r="F510"/>
      <c r="G510" s="54"/>
      <c r="H510"/>
      <c r="I510"/>
    </row>
    <row r="511" spans="1:9" ht="13.8">
      <c r="A511"/>
      <c r="B511" s="64"/>
      <c r="C511"/>
      <c r="D511" s="83"/>
      <c r="E511" s="54"/>
      <c r="F511"/>
      <c r="G511" s="54"/>
      <c r="H511"/>
      <c r="I511"/>
    </row>
    <row r="512" spans="1:9" ht="13.8">
      <c r="A512"/>
      <c r="B512" s="64"/>
      <c r="C512"/>
      <c r="D512" s="83"/>
      <c r="E512" s="54"/>
      <c r="F512"/>
      <c r="G512" s="54"/>
      <c r="H512"/>
      <c r="I512"/>
    </row>
    <row r="513" spans="1:9" ht="13.8">
      <c r="A513"/>
      <c r="B513" s="64"/>
      <c r="C513"/>
      <c r="D513" s="83"/>
      <c r="E513" s="54"/>
      <c r="F513"/>
      <c r="G513" s="54"/>
      <c r="H513"/>
      <c r="I513"/>
    </row>
    <row r="514" spans="1:9" ht="13.8">
      <c r="A514"/>
      <c r="B514" s="64"/>
      <c r="C514"/>
      <c r="D514" s="83"/>
      <c r="E514" s="54"/>
      <c r="F514"/>
      <c r="G514" s="54"/>
      <c r="H514"/>
      <c r="I514"/>
    </row>
    <row r="515" spans="1:9" ht="13.8">
      <c r="A515"/>
      <c r="B515" s="64"/>
      <c r="C515"/>
      <c r="D515" s="83"/>
      <c r="E515" s="54"/>
      <c r="F515"/>
      <c r="G515" s="54"/>
      <c r="H515"/>
      <c r="I515"/>
    </row>
    <row r="516" spans="1:9" ht="13.8">
      <c r="A516"/>
      <c r="B516" s="64"/>
      <c r="C516"/>
      <c r="D516" s="83"/>
      <c r="E516" s="54"/>
      <c r="F516"/>
      <c r="G516" s="54"/>
      <c r="H516"/>
      <c r="I516"/>
    </row>
    <row r="517" spans="1:9" ht="13.8">
      <c r="A517"/>
      <c r="B517" s="64"/>
      <c r="C517"/>
      <c r="D517" s="83"/>
      <c r="E517" s="54"/>
      <c r="F517"/>
      <c r="G517" s="54"/>
      <c r="H517"/>
      <c r="I517"/>
    </row>
    <row r="518" spans="1:9" ht="13.8">
      <c r="A518"/>
      <c r="B518" s="64"/>
      <c r="C518"/>
      <c r="D518" s="83"/>
      <c r="E518" s="54"/>
      <c r="F518"/>
      <c r="G518" s="54"/>
      <c r="H518"/>
      <c r="I518"/>
    </row>
    <row r="519" spans="1:9" ht="13.8">
      <c r="A519"/>
      <c r="B519" s="64"/>
      <c r="C519"/>
      <c r="D519" s="83"/>
      <c r="E519" s="54"/>
      <c r="F519"/>
      <c r="G519" s="54"/>
      <c r="H519"/>
      <c r="I519"/>
    </row>
    <row r="520" spans="1:9" ht="13.8">
      <c r="A520"/>
      <c r="B520" s="64"/>
      <c r="C520"/>
      <c r="D520" s="83"/>
      <c r="E520" s="54"/>
      <c r="F520"/>
      <c r="G520" s="54"/>
      <c r="H520"/>
      <c r="I520"/>
    </row>
    <row r="521" spans="1:9" ht="13.8">
      <c r="A521"/>
      <c r="B521" s="64"/>
      <c r="C521"/>
      <c r="D521" s="83"/>
      <c r="E521" s="54"/>
      <c r="F521"/>
      <c r="G521" s="54"/>
      <c r="H521"/>
      <c r="I521"/>
    </row>
    <row r="522" spans="1:9" ht="13.8">
      <c r="A522"/>
      <c r="B522" s="64"/>
      <c r="C522"/>
      <c r="D522" s="83"/>
      <c r="E522" s="54"/>
      <c r="F522"/>
      <c r="G522" s="54"/>
      <c r="H522"/>
      <c r="I522"/>
    </row>
    <row r="523" spans="1:9" ht="13.8">
      <c r="A523"/>
      <c r="B523" s="64"/>
      <c r="C523"/>
      <c r="D523" s="83"/>
      <c r="E523" s="54"/>
      <c r="F523"/>
      <c r="G523" s="54"/>
      <c r="H523"/>
      <c r="I523"/>
    </row>
    <row r="524" spans="1:9" ht="13.8">
      <c r="A524"/>
      <c r="B524" s="64"/>
      <c r="C524"/>
      <c r="D524" s="83"/>
      <c r="E524" s="54"/>
      <c r="F524"/>
      <c r="G524" s="54"/>
      <c r="H524"/>
      <c r="I524"/>
    </row>
    <row r="525" spans="1:9" ht="13.8">
      <c r="A525"/>
      <c r="B525" s="64"/>
      <c r="C525"/>
      <c r="D525" s="83"/>
      <c r="E525" s="54"/>
      <c r="F525"/>
      <c r="G525" s="54"/>
      <c r="H525"/>
      <c r="I525"/>
    </row>
    <row r="526" spans="1:9" ht="13.8">
      <c r="A526"/>
      <c r="B526" s="64"/>
      <c r="C526"/>
      <c r="D526" s="83"/>
      <c r="E526" s="54"/>
      <c r="F526"/>
      <c r="G526" s="54"/>
      <c r="H526"/>
      <c r="I526"/>
    </row>
    <row r="527" spans="1:9" ht="13.8">
      <c r="A527"/>
      <c r="B527" s="64"/>
      <c r="C527"/>
      <c r="D527" s="83"/>
      <c r="E527" s="54"/>
      <c r="F527"/>
      <c r="G527" s="54"/>
      <c r="H527"/>
      <c r="I527"/>
    </row>
    <row r="528" spans="1:9" ht="13.8">
      <c r="A528"/>
      <c r="B528" s="64"/>
      <c r="C528"/>
      <c r="D528" s="83"/>
      <c r="E528" s="54"/>
      <c r="F528"/>
      <c r="G528" s="54"/>
      <c r="H528"/>
      <c r="I528"/>
    </row>
    <row r="529" spans="1:9" ht="13.8">
      <c r="A529"/>
      <c r="B529" s="64"/>
      <c r="C529"/>
      <c r="D529" s="83"/>
      <c r="E529" s="54"/>
      <c r="F529"/>
      <c r="G529" s="54"/>
      <c r="H529"/>
      <c r="I529"/>
    </row>
    <row r="530" spans="1:9" ht="13.8">
      <c r="A530"/>
      <c r="B530" s="64"/>
      <c r="C530"/>
      <c r="D530" s="83"/>
      <c r="E530" s="54"/>
      <c r="F530"/>
      <c r="G530" s="54"/>
      <c r="H530"/>
      <c r="I530"/>
    </row>
    <row r="531" spans="1:9" ht="13.8">
      <c r="A531"/>
      <c r="B531" s="64"/>
      <c r="C531"/>
      <c r="D531" s="83"/>
      <c r="E531" s="54"/>
      <c r="F531"/>
      <c r="G531" s="54"/>
      <c r="H531"/>
      <c r="I531"/>
    </row>
    <row r="532" spans="1:9" ht="13.8">
      <c r="A532"/>
      <c r="B532" s="64"/>
      <c r="C532"/>
      <c r="D532" s="83"/>
      <c r="E532" s="54"/>
      <c r="F532"/>
      <c r="G532" s="54"/>
      <c r="H532"/>
      <c r="I532"/>
    </row>
    <row r="533" spans="1:9" ht="13.8">
      <c r="A533"/>
      <c r="B533" s="64"/>
      <c r="C533"/>
      <c r="D533" s="83"/>
      <c r="E533" s="54"/>
      <c r="F533"/>
      <c r="G533" s="54"/>
      <c r="H533"/>
      <c r="I533"/>
    </row>
    <row r="534" spans="1:9" ht="13.8">
      <c r="A534"/>
      <c r="B534" s="64"/>
      <c r="C534"/>
      <c r="D534" s="83"/>
      <c r="E534" s="54"/>
      <c r="F534"/>
      <c r="G534" s="54"/>
      <c r="H534"/>
      <c r="I534"/>
    </row>
    <row r="535" spans="1:9" ht="13.8">
      <c r="A535"/>
      <c r="B535" s="64"/>
      <c r="C535"/>
      <c r="D535" s="83"/>
      <c r="E535" s="54"/>
      <c r="F535"/>
      <c r="G535" s="54"/>
      <c r="H535"/>
      <c r="I535"/>
    </row>
    <row r="536" spans="1:9" ht="13.8">
      <c r="A536"/>
      <c r="B536" s="64"/>
      <c r="C536"/>
      <c r="D536" s="83"/>
      <c r="E536" s="54"/>
      <c r="F536"/>
      <c r="G536" s="54"/>
      <c r="H536"/>
      <c r="I536"/>
    </row>
    <row r="537" spans="1:9" ht="13.8">
      <c r="A537"/>
      <c r="B537" s="64"/>
      <c r="C537"/>
      <c r="D537" s="83"/>
      <c r="E537" s="54"/>
      <c r="F537"/>
      <c r="G537" s="54"/>
      <c r="H537"/>
      <c r="I537"/>
    </row>
    <row r="538" spans="1:9" ht="13.8">
      <c r="A538"/>
      <c r="B538" s="64"/>
      <c r="C538"/>
      <c r="D538" s="83"/>
      <c r="E538" s="54"/>
      <c r="F538"/>
      <c r="G538" s="54"/>
      <c r="H538"/>
      <c r="I538"/>
    </row>
    <row r="539" spans="1:9" ht="13.8">
      <c r="A539"/>
      <c r="B539" s="64"/>
      <c r="C539"/>
      <c r="D539" s="83"/>
      <c r="E539" s="54"/>
      <c r="F539"/>
      <c r="G539" s="54"/>
      <c r="H539"/>
      <c r="I539"/>
    </row>
    <row r="540" spans="1:9" ht="13.8">
      <c r="A540"/>
      <c r="B540" s="64"/>
      <c r="C540"/>
      <c r="D540" s="83"/>
      <c r="E540" s="54"/>
      <c r="F540"/>
      <c r="G540" s="54"/>
      <c r="H540"/>
      <c r="I540"/>
    </row>
    <row r="541" spans="1:9" ht="13.8">
      <c r="A541"/>
      <c r="B541" s="64"/>
      <c r="C541"/>
      <c r="D541" s="83"/>
      <c r="E541" s="54"/>
      <c r="F541"/>
      <c r="G541" s="54"/>
      <c r="H541"/>
      <c r="I541"/>
    </row>
    <row r="542" spans="1:9" ht="13.8">
      <c r="A542"/>
      <c r="B542" s="64"/>
      <c r="C542"/>
      <c r="D542" s="83"/>
      <c r="E542" s="54"/>
      <c r="F542"/>
      <c r="G542" s="54"/>
      <c r="H542"/>
      <c r="I542"/>
    </row>
    <row r="543" spans="1:9" ht="13.8">
      <c r="A543"/>
      <c r="B543" s="64"/>
      <c r="C543"/>
      <c r="D543" s="83"/>
      <c r="E543" s="54"/>
      <c r="F543"/>
      <c r="G543" s="54"/>
      <c r="H543"/>
      <c r="I543"/>
    </row>
    <row r="544" spans="1:9" ht="13.8">
      <c r="A544"/>
      <c r="B544" s="64"/>
      <c r="C544"/>
      <c r="D544" s="83"/>
      <c r="E544" s="54"/>
      <c r="F544"/>
      <c r="G544" s="54"/>
      <c r="H544"/>
      <c r="I544"/>
    </row>
    <row r="545" spans="1:9" ht="13.8">
      <c r="A545"/>
      <c r="B545" s="64"/>
      <c r="C545"/>
      <c r="D545" s="83"/>
      <c r="E545" s="54"/>
      <c r="F545"/>
      <c r="G545" s="54"/>
      <c r="H545"/>
      <c r="I545"/>
    </row>
    <row r="546" spans="1:9" ht="13.8">
      <c r="A546"/>
      <c r="B546" s="64"/>
      <c r="C546"/>
      <c r="D546" s="83"/>
      <c r="E546" s="54"/>
      <c r="F546"/>
      <c r="G546" s="54"/>
      <c r="H546"/>
      <c r="I546"/>
    </row>
    <row r="547" spans="1:9" ht="13.8">
      <c r="A547"/>
      <c r="B547" s="64"/>
      <c r="C547"/>
      <c r="D547" s="83"/>
      <c r="E547" s="54"/>
      <c r="F547"/>
      <c r="G547" s="54"/>
      <c r="H547"/>
      <c r="I547"/>
    </row>
    <row r="548" spans="1:9" ht="13.8">
      <c r="A548"/>
      <c r="B548" s="64"/>
      <c r="C548"/>
      <c r="D548" s="83"/>
      <c r="E548" s="54"/>
      <c r="F548"/>
      <c r="G548" s="54"/>
      <c r="H548"/>
      <c r="I548"/>
    </row>
    <row r="549" spans="1:9" ht="13.8">
      <c r="A549"/>
      <c r="B549" s="64"/>
      <c r="C549"/>
      <c r="D549" s="83"/>
      <c r="E549" s="54"/>
      <c r="F549"/>
      <c r="G549" s="54"/>
      <c r="H549"/>
      <c r="I549"/>
    </row>
    <row r="550" spans="1:9" ht="13.8">
      <c r="A550"/>
      <c r="B550" s="64"/>
      <c r="C550"/>
      <c r="D550" s="83"/>
      <c r="E550" s="54"/>
      <c r="F550"/>
      <c r="G550" s="54"/>
      <c r="H550"/>
      <c r="I550"/>
    </row>
    <row r="551" spans="1:9" ht="13.8">
      <c r="A551"/>
      <c r="B551" s="64"/>
      <c r="C551"/>
      <c r="D551" s="83"/>
      <c r="E551" s="54"/>
      <c r="F551"/>
      <c r="G551" s="54"/>
      <c r="H551"/>
      <c r="I551"/>
    </row>
    <row r="552" spans="1:9" ht="13.8">
      <c r="A552"/>
      <c r="B552" s="64"/>
      <c r="C552"/>
      <c r="D552" s="83"/>
      <c r="E552" s="54"/>
      <c r="F552"/>
      <c r="G552" s="54"/>
      <c r="H552"/>
      <c r="I552"/>
    </row>
    <row r="553" spans="1:9" ht="13.8">
      <c r="A553"/>
      <c r="B553" s="64"/>
      <c r="C553"/>
      <c r="D553" s="83"/>
      <c r="E553" s="54"/>
      <c r="F553"/>
      <c r="G553" s="54"/>
      <c r="H553"/>
      <c r="I553"/>
    </row>
    <row r="554" spans="1:9" ht="13.8">
      <c r="A554"/>
      <c r="B554" s="64"/>
      <c r="C554"/>
      <c r="D554" s="83"/>
      <c r="E554" s="54"/>
      <c r="F554"/>
      <c r="G554" s="54"/>
      <c r="H554"/>
      <c r="I554"/>
    </row>
    <row r="555" spans="1:9" ht="13.8">
      <c r="A555"/>
      <c r="B555" s="64"/>
      <c r="C555"/>
      <c r="D555" s="83"/>
      <c r="E555" s="54"/>
      <c r="F555"/>
      <c r="G555" s="54"/>
      <c r="H555"/>
      <c r="I555"/>
    </row>
    <row r="556" spans="1:9" ht="13.8">
      <c r="A556"/>
      <c r="B556" s="64"/>
      <c r="C556"/>
      <c r="D556" s="83"/>
      <c r="E556" s="54"/>
      <c r="F556"/>
      <c r="G556" s="54"/>
      <c r="H556"/>
      <c r="I556"/>
    </row>
    <row r="557" spans="1:9" ht="13.8">
      <c r="A557"/>
      <c r="B557" s="64"/>
      <c r="C557"/>
      <c r="D557" s="83"/>
      <c r="E557" s="54"/>
      <c r="F557"/>
      <c r="G557" s="54"/>
      <c r="H557"/>
      <c r="I557"/>
    </row>
    <row r="558" spans="1:9" ht="13.8">
      <c r="A558"/>
      <c r="B558" s="64"/>
      <c r="C558"/>
      <c r="D558" s="83"/>
      <c r="E558" s="54"/>
      <c r="F558"/>
      <c r="G558" s="54"/>
      <c r="H558"/>
      <c r="I558"/>
    </row>
    <row r="559" spans="1:9" ht="13.8">
      <c r="A559"/>
      <c r="B559" s="64"/>
      <c r="C559"/>
      <c r="D559" s="83"/>
      <c r="E559" s="54"/>
      <c r="F559"/>
      <c r="G559" s="54"/>
      <c r="H559"/>
      <c r="I559"/>
    </row>
    <row r="560" spans="1:9" ht="13.8">
      <c r="A560"/>
      <c r="B560" s="64"/>
      <c r="C560"/>
      <c r="D560" s="83"/>
      <c r="E560" s="54"/>
      <c r="F560"/>
      <c r="G560" s="54"/>
      <c r="H560"/>
      <c r="I560"/>
    </row>
    <row r="561" spans="1:9" ht="13.8">
      <c r="A561"/>
      <c r="B561" s="64"/>
      <c r="C561"/>
      <c r="D561" s="83"/>
      <c r="E561" s="54"/>
      <c r="F561"/>
      <c r="G561" s="54"/>
      <c r="H561"/>
      <c r="I561"/>
    </row>
    <row r="562" spans="1:9" ht="13.8">
      <c r="A562"/>
      <c r="B562" s="64"/>
      <c r="C562"/>
      <c r="D562" s="83"/>
      <c r="E562" s="54"/>
      <c r="F562"/>
      <c r="G562" s="54"/>
      <c r="H562"/>
      <c r="I562"/>
    </row>
    <row r="563" spans="1:9" ht="13.8">
      <c r="A563"/>
      <c r="B563" s="64"/>
      <c r="C563"/>
      <c r="D563" s="83"/>
      <c r="E563" s="54"/>
      <c r="F563"/>
      <c r="G563" s="54"/>
      <c r="H563"/>
      <c r="I563"/>
    </row>
    <row r="564" spans="1:9" ht="13.8">
      <c r="A564"/>
      <c r="B564" s="64"/>
      <c r="C564"/>
      <c r="D564" s="83"/>
      <c r="E564" s="54"/>
      <c r="F564"/>
      <c r="G564" s="54"/>
      <c r="H564"/>
      <c r="I564"/>
    </row>
    <row r="565" spans="1:9" ht="13.8">
      <c r="A565"/>
      <c r="B565" s="64"/>
      <c r="C565"/>
      <c r="D565" s="83"/>
      <c r="E565" s="54"/>
      <c r="F565"/>
      <c r="G565" s="54"/>
      <c r="H565"/>
      <c r="I565"/>
    </row>
    <row r="566" spans="1:9" ht="13.8">
      <c r="A566"/>
      <c r="B566" s="64"/>
      <c r="C566"/>
      <c r="D566" s="83"/>
      <c r="E566" s="54"/>
      <c r="F566"/>
      <c r="G566" s="54"/>
      <c r="H566"/>
      <c r="I566"/>
    </row>
    <row r="567" spans="1:9" ht="13.8">
      <c r="A567"/>
      <c r="B567" s="64"/>
      <c r="C567"/>
      <c r="D567" s="83"/>
      <c r="E567" s="54"/>
      <c r="F567"/>
      <c r="G567" s="54"/>
      <c r="H567"/>
      <c r="I567"/>
    </row>
    <row r="568" spans="1:9" ht="13.8">
      <c r="A568"/>
      <c r="B568" s="64"/>
      <c r="C568"/>
      <c r="D568" s="83"/>
      <c r="E568" s="54"/>
      <c r="F568"/>
      <c r="G568" s="54"/>
      <c r="H568"/>
      <c r="I568"/>
    </row>
    <row r="569" spans="1:9" ht="13.8">
      <c r="A569"/>
      <c r="B569" s="64"/>
      <c r="C569"/>
      <c r="D569" s="83"/>
      <c r="E569" s="54"/>
      <c r="F569"/>
      <c r="G569" s="54"/>
      <c r="H569"/>
      <c r="I569"/>
    </row>
    <row r="570" spans="1:9" ht="13.8">
      <c r="A570"/>
      <c r="B570" s="64"/>
      <c r="C570"/>
      <c r="D570" s="83"/>
      <c r="E570" s="54"/>
      <c r="F570"/>
      <c r="G570" s="54"/>
      <c r="H570"/>
      <c r="I570"/>
    </row>
    <row r="571" spans="1:9" ht="13.8">
      <c r="A571"/>
      <c r="B571" s="64"/>
      <c r="C571"/>
      <c r="D571" s="83"/>
      <c r="E571" s="54"/>
      <c r="F571"/>
      <c r="G571" s="54"/>
      <c r="H571"/>
      <c r="I571"/>
    </row>
    <row r="572" spans="1:9" ht="13.8">
      <c r="A572"/>
      <c r="B572" s="64"/>
      <c r="C572"/>
      <c r="D572" s="83"/>
      <c r="E572" s="54"/>
      <c r="F572"/>
      <c r="G572" s="54"/>
      <c r="H572"/>
      <c r="I572"/>
    </row>
    <row r="573" spans="1:9" ht="13.8">
      <c r="A573"/>
      <c r="B573" s="64"/>
      <c r="C573"/>
      <c r="D573" s="83"/>
      <c r="E573" s="54"/>
      <c r="F573"/>
      <c r="G573" s="54"/>
      <c r="H573"/>
      <c r="I573"/>
    </row>
    <row r="574" spans="1:9" ht="13.8">
      <c r="A574"/>
      <c r="B574" s="64"/>
      <c r="C574"/>
      <c r="D574" s="83"/>
      <c r="E574" s="54"/>
      <c r="F574"/>
      <c r="G574" s="54"/>
      <c r="H574"/>
      <c r="I574"/>
    </row>
    <row r="575" spans="1:9" ht="13.8">
      <c r="A575"/>
      <c r="B575" s="64"/>
      <c r="C575"/>
      <c r="D575" s="83"/>
      <c r="E575" s="54"/>
      <c r="F575"/>
      <c r="G575" s="54"/>
      <c r="H575"/>
      <c r="I575"/>
    </row>
    <row r="576" spans="1:9" ht="13.8">
      <c r="A576"/>
      <c r="B576" s="64"/>
      <c r="C576"/>
      <c r="D576" s="83"/>
      <c r="E576" s="54"/>
      <c r="F576"/>
      <c r="G576" s="54"/>
      <c r="H576"/>
      <c r="I576"/>
    </row>
    <row r="577" spans="1:9" ht="13.8">
      <c r="A577"/>
      <c r="B577" s="64"/>
      <c r="C577"/>
      <c r="D577" s="83"/>
      <c r="E577" s="54"/>
      <c r="F577"/>
      <c r="G577" s="54"/>
      <c r="H577"/>
      <c r="I577"/>
    </row>
    <row r="578" spans="1:9" ht="13.8">
      <c r="A578"/>
      <c r="B578" s="64"/>
      <c r="C578"/>
      <c r="D578" s="83"/>
      <c r="E578" s="54"/>
      <c r="F578"/>
      <c r="G578" s="54"/>
      <c r="H578"/>
      <c r="I578"/>
    </row>
    <row r="579" spans="1:9" ht="13.8">
      <c r="A579"/>
      <c r="B579" s="64"/>
      <c r="C579"/>
      <c r="D579" s="83"/>
      <c r="E579" s="54"/>
      <c r="F579"/>
      <c r="G579" s="54"/>
      <c r="H579"/>
      <c r="I579"/>
    </row>
    <row r="580" spans="1:9" ht="13.8">
      <c r="A580"/>
      <c r="B580" s="64"/>
      <c r="C580"/>
      <c r="D580" s="83"/>
      <c r="E580" s="54"/>
      <c r="F580"/>
      <c r="G580" s="54"/>
      <c r="H580"/>
      <c r="I580"/>
    </row>
    <row r="581" spans="1:9" ht="13.8">
      <c r="A581"/>
      <c r="B581" s="64"/>
      <c r="C581"/>
      <c r="D581" s="83"/>
      <c r="E581" s="54"/>
      <c r="F581"/>
      <c r="G581" s="54"/>
      <c r="H581"/>
      <c r="I581"/>
    </row>
    <row r="582" spans="1:9" ht="13.8">
      <c r="A582"/>
      <c r="B582" s="64"/>
      <c r="C582"/>
      <c r="D582" s="83"/>
      <c r="E582" s="54"/>
      <c r="F582"/>
      <c r="G582" s="54"/>
      <c r="H582"/>
      <c r="I582"/>
    </row>
    <row r="583" spans="1:9" ht="13.8">
      <c r="A583"/>
      <c r="B583" s="64"/>
      <c r="C583"/>
      <c r="D583" s="83"/>
      <c r="E583" s="54"/>
      <c r="F583"/>
      <c r="G583" s="54"/>
      <c r="H583"/>
      <c r="I583"/>
    </row>
    <row r="584" spans="1:9" ht="13.8">
      <c r="A584"/>
      <c r="B584" s="64"/>
      <c r="C584"/>
      <c r="D584" s="83"/>
      <c r="E584" s="54"/>
      <c r="F584"/>
      <c r="G584" s="54"/>
      <c r="H584"/>
      <c r="I584"/>
    </row>
    <row r="585" spans="1:9" ht="13.8">
      <c r="A585"/>
      <c r="B585" s="64"/>
      <c r="C585"/>
      <c r="D585" s="83"/>
      <c r="E585" s="54"/>
      <c r="F585"/>
      <c r="G585" s="54"/>
      <c r="H585"/>
      <c r="I585"/>
    </row>
    <row r="586" spans="1:9" ht="13.8">
      <c r="A586"/>
      <c r="B586" s="64"/>
      <c r="C586"/>
      <c r="D586" s="83"/>
      <c r="E586" s="54"/>
      <c r="F586"/>
      <c r="G586" s="54"/>
      <c r="H586"/>
      <c r="I586"/>
    </row>
    <row r="587" spans="1:9" ht="13.8">
      <c r="A587"/>
      <c r="B587" s="64"/>
      <c r="C587"/>
      <c r="D587" s="83"/>
      <c r="E587" s="54"/>
      <c r="F587"/>
      <c r="G587" s="54"/>
      <c r="H587"/>
      <c r="I587"/>
    </row>
    <row r="588" spans="1:9" ht="13.8">
      <c r="A588"/>
      <c r="B588" s="64"/>
      <c r="C588"/>
      <c r="D588" s="83"/>
      <c r="E588" s="54"/>
      <c r="F588"/>
      <c r="G588" s="54"/>
      <c r="H588"/>
      <c r="I588"/>
    </row>
    <row r="589" spans="1:9" ht="13.8">
      <c r="A589"/>
      <c r="B589" s="64"/>
      <c r="C589"/>
      <c r="D589" s="83"/>
      <c r="E589" s="54"/>
      <c r="F589"/>
      <c r="G589" s="54"/>
      <c r="H589"/>
      <c r="I589"/>
    </row>
    <row r="590" spans="1:9" ht="13.8">
      <c r="A590"/>
      <c r="B590" s="64"/>
      <c r="C590"/>
      <c r="D590" s="83"/>
      <c r="E590" s="54"/>
      <c r="F590"/>
      <c r="G590" s="54"/>
      <c r="H590"/>
      <c r="I590"/>
    </row>
    <row r="591" spans="1:9" ht="13.8">
      <c r="A591"/>
      <c r="B591" s="64"/>
      <c r="C591"/>
      <c r="D591" s="83"/>
      <c r="E591" s="54"/>
      <c r="F591"/>
      <c r="G591" s="54"/>
      <c r="H591"/>
      <c r="I591"/>
    </row>
    <row r="592" spans="1:9" ht="13.8">
      <c r="A592"/>
      <c r="B592" s="64"/>
      <c r="C592"/>
      <c r="D592" s="83"/>
      <c r="E592" s="54"/>
      <c r="F592"/>
      <c r="G592" s="54"/>
      <c r="H592"/>
      <c r="I592"/>
    </row>
    <row r="593" spans="1:9" ht="13.8">
      <c r="A593"/>
      <c r="B593" s="64"/>
      <c r="C593"/>
      <c r="D593" s="83"/>
      <c r="E593" s="54"/>
      <c r="F593"/>
      <c r="G593" s="54"/>
      <c r="H593"/>
      <c r="I593"/>
    </row>
    <row r="594" spans="1:9" ht="13.8">
      <c r="A594"/>
      <c r="B594" s="64"/>
      <c r="C594"/>
      <c r="D594" s="83"/>
      <c r="E594" s="54"/>
      <c r="F594"/>
      <c r="G594" s="54"/>
      <c r="H594"/>
      <c r="I594"/>
    </row>
    <row r="595" spans="1:9" ht="13.8">
      <c r="A595"/>
      <c r="B595" s="64"/>
      <c r="C595"/>
      <c r="D595" s="83"/>
      <c r="E595" s="54"/>
      <c r="F595"/>
      <c r="G595" s="54"/>
      <c r="H595"/>
      <c r="I595"/>
    </row>
    <row r="596" spans="1:9" ht="13.8">
      <c r="A596"/>
      <c r="B596" s="64"/>
      <c r="C596"/>
      <c r="D596" s="83"/>
      <c r="E596" s="54"/>
      <c r="F596"/>
      <c r="G596" s="54"/>
      <c r="H596"/>
      <c r="I596"/>
    </row>
    <row r="597" spans="1:9" ht="13.8">
      <c r="A597"/>
      <c r="B597" s="64"/>
      <c r="C597"/>
      <c r="D597" s="83"/>
      <c r="E597" s="54"/>
      <c r="F597"/>
      <c r="G597" s="54"/>
      <c r="H597"/>
      <c r="I597"/>
    </row>
    <row r="598" spans="1:9" ht="13.8">
      <c r="A598"/>
      <c r="B598" s="64"/>
      <c r="C598"/>
      <c r="D598" s="83"/>
      <c r="E598" s="54"/>
      <c r="F598"/>
      <c r="G598" s="54"/>
      <c r="H598"/>
      <c r="I598"/>
    </row>
    <row r="599" spans="1:9" ht="13.8">
      <c r="A599"/>
      <c r="B599" s="64"/>
      <c r="C599"/>
      <c r="D599" s="83"/>
      <c r="E599" s="54"/>
      <c r="F599"/>
      <c r="G599" s="54"/>
      <c r="H599"/>
      <c r="I599"/>
    </row>
    <row r="600" spans="1:9" ht="13.8">
      <c r="A600"/>
      <c r="B600" s="64"/>
      <c r="C600"/>
      <c r="D600" s="83"/>
      <c r="E600" s="54"/>
      <c r="F600"/>
      <c r="G600" s="54"/>
      <c r="H600"/>
      <c r="I600"/>
    </row>
    <row r="601" spans="1:9" ht="13.8">
      <c r="A601"/>
      <c r="B601" s="64"/>
      <c r="C601"/>
      <c r="D601" s="83"/>
      <c r="E601" s="54"/>
      <c r="F601"/>
      <c r="G601" s="54"/>
      <c r="H601"/>
      <c r="I601"/>
    </row>
    <row r="602" spans="1:9" ht="13.8">
      <c r="A602"/>
      <c r="B602" s="64"/>
      <c r="C602"/>
      <c r="D602" s="83"/>
      <c r="E602" s="54"/>
      <c r="F602"/>
      <c r="G602" s="54"/>
      <c r="H602"/>
      <c r="I602"/>
    </row>
    <row r="603" spans="1:9" ht="13.8">
      <c r="A603"/>
      <c r="B603" s="64"/>
      <c r="C603"/>
      <c r="D603" s="83"/>
      <c r="E603" s="54"/>
      <c r="F603"/>
      <c r="G603" s="54"/>
      <c r="H603"/>
      <c r="I603"/>
    </row>
    <row r="604" spans="1:9" ht="13.8">
      <c r="A604"/>
      <c r="B604" s="64"/>
      <c r="C604"/>
      <c r="D604" s="83"/>
      <c r="E604" s="54"/>
      <c r="F604"/>
      <c r="G604" s="54"/>
      <c r="H604"/>
      <c r="I604"/>
    </row>
    <row r="605" spans="1:9" ht="13.8">
      <c r="A605"/>
      <c r="B605" s="64"/>
      <c r="C605"/>
      <c r="D605" s="83"/>
      <c r="E605" s="54"/>
      <c r="F605"/>
      <c r="G605" s="54"/>
      <c r="H605"/>
      <c r="I605"/>
    </row>
    <row r="606" spans="1:9" ht="13.8">
      <c r="A606"/>
      <c r="B606" s="64"/>
      <c r="C606"/>
      <c r="D606" s="83"/>
      <c r="E606" s="54"/>
      <c r="F606"/>
      <c r="G606" s="54"/>
      <c r="H606"/>
      <c r="I606"/>
    </row>
  </sheetData>
  <mergeCells count="2">
    <mergeCell ref="A4:I4"/>
    <mergeCell ref="A27:I27"/>
  </mergeCells>
  <pageMargins left="0.25" right="0.25" top="0.75" bottom="0.85416666666666663" header="0.3" footer="0.3"/>
  <pageSetup paperSize="9" orientation="landscape" r:id="rId1"/>
  <headerFooter>
    <oddFooter xml:space="preserve">&amp;C&amp;"-,Standardowy"&amp;10Przedszkole nr 420 w Warszawie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12"/>
  <sheetViews>
    <sheetView view="pageLayout" topLeftCell="A25" zoomScaleNormal="80" workbookViewId="0">
      <selection activeCell="G11" sqref="G11"/>
    </sheetView>
  </sheetViews>
  <sheetFormatPr defaultColWidth="9" defaultRowHeight="11.4"/>
  <cols>
    <col min="1" max="1" width="4.09765625" style="13" bestFit="1" customWidth="1"/>
    <col min="2" max="2" width="44.3984375" style="59" customWidth="1"/>
    <col min="3" max="3" width="9.69921875" style="14" customWidth="1"/>
    <col min="4" max="4" width="7.09765625" style="79" customWidth="1"/>
    <col min="5" max="5" width="10.69921875" style="52" customWidth="1"/>
    <col min="6" max="6" width="11.5" style="16" customWidth="1"/>
    <col min="7" max="7" width="10.59765625" style="57" customWidth="1"/>
    <col min="8" max="8" width="11.19921875" style="16" customWidth="1"/>
    <col min="9" max="9" width="12.8984375" style="16" customWidth="1"/>
    <col min="10" max="16384" width="9" style="2"/>
  </cols>
  <sheetData>
    <row r="1" spans="1:9" ht="14.4">
      <c r="A1" s="39"/>
    </row>
    <row r="2" spans="1:9" ht="15.6">
      <c r="A2" s="40" t="s">
        <v>123</v>
      </c>
    </row>
    <row r="3" spans="1:9" ht="16.2">
      <c r="A3" s="41" t="s">
        <v>124</v>
      </c>
    </row>
    <row r="4" spans="1:9" ht="37.5" customHeight="1">
      <c r="A4" s="225" t="s">
        <v>253</v>
      </c>
      <c r="B4" s="225"/>
      <c r="C4" s="225"/>
      <c r="D4" s="225"/>
      <c r="E4" s="225"/>
      <c r="F4" s="225"/>
      <c r="G4" s="225"/>
      <c r="H4" s="225"/>
      <c r="I4" s="225"/>
    </row>
    <row r="5" spans="1:9" ht="12">
      <c r="B5" s="60"/>
    </row>
    <row r="6" spans="1:9" s="7" customFormat="1" ht="36">
      <c r="A6" s="9" t="s">
        <v>30</v>
      </c>
      <c r="B6" s="61" t="s">
        <v>25</v>
      </c>
      <c r="C6" s="43" t="s">
        <v>26</v>
      </c>
      <c r="D6" s="8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44" t="s">
        <v>28</v>
      </c>
    </row>
    <row r="7" spans="1:9" s="7" customFormat="1" ht="12.6" thickBot="1">
      <c r="A7" s="3" t="s">
        <v>125</v>
      </c>
      <c r="B7" s="61" t="s">
        <v>126</v>
      </c>
      <c r="C7" s="43" t="s">
        <v>127</v>
      </c>
      <c r="D7" s="80" t="s">
        <v>128</v>
      </c>
      <c r="E7" s="53" t="s">
        <v>129</v>
      </c>
      <c r="F7" s="44" t="s">
        <v>130</v>
      </c>
      <c r="G7" s="58" t="s">
        <v>131</v>
      </c>
      <c r="H7" s="44" t="s">
        <v>132</v>
      </c>
      <c r="I7" s="44" t="s">
        <v>133</v>
      </c>
    </row>
    <row r="8" spans="1:9" s="31" customFormat="1" ht="42" customHeight="1" thickBot="1">
      <c r="A8" s="20">
        <v>1</v>
      </c>
      <c r="B8" s="75" t="s">
        <v>20</v>
      </c>
      <c r="C8" s="9" t="s">
        <v>38</v>
      </c>
      <c r="D8" s="81">
        <v>25</v>
      </c>
      <c r="E8" s="66">
        <v>55</v>
      </c>
      <c r="F8" s="11">
        <f t="shared" ref="F8:F29" si="0">D8*E8</f>
        <v>1375</v>
      </c>
      <c r="G8" s="69">
        <v>0</v>
      </c>
      <c r="H8" s="12">
        <f t="shared" ref="H8:H29" si="1">F8*G8</f>
        <v>0</v>
      </c>
      <c r="I8" s="19">
        <f t="shared" ref="I8:I29" si="2">F8+H8</f>
        <v>1375</v>
      </c>
    </row>
    <row r="9" spans="1:9" s="31" customFormat="1" ht="57.6" thickBot="1">
      <c r="A9" s="20">
        <v>2</v>
      </c>
      <c r="B9" s="72" t="s">
        <v>159</v>
      </c>
      <c r="C9" s="3" t="s">
        <v>38</v>
      </c>
      <c r="D9" s="81">
        <v>700</v>
      </c>
      <c r="E9" s="65">
        <v>32</v>
      </c>
      <c r="F9" s="11">
        <f t="shared" si="0"/>
        <v>22400</v>
      </c>
      <c r="G9" s="68">
        <v>0</v>
      </c>
      <c r="H9" s="12">
        <f t="shared" si="1"/>
        <v>0</v>
      </c>
      <c r="I9" s="19">
        <f t="shared" si="2"/>
        <v>22400</v>
      </c>
    </row>
    <row r="10" spans="1:9" s="31" customFormat="1" ht="42" customHeight="1" thickBot="1">
      <c r="A10" s="20">
        <v>3</v>
      </c>
      <c r="B10" s="72" t="s">
        <v>158</v>
      </c>
      <c r="C10" s="9" t="s">
        <v>38</v>
      </c>
      <c r="D10" s="81">
        <v>150</v>
      </c>
      <c r="E10" s="66">
        <v>9.9</v>
      </c>
      <c r="F10" s="11">
        <f t="shared" si="0"/>
        <v>1485</v>
      </c>
      <c r="G10" s="69">
        <v>0</v>
      </c>
      <c r="H10" s="12">
        <f t="shared" si="1"/>
        <v>0</v>
      </c>
      <c r="I10" s="19">
        <f t="shared" si="2"/>
        <v>1485</v>
      </c>
    </row>
    <row r="11" spans="1:9" s="31" customFormat="1" ht="42" customHeight="1" thickBot="1">
      <c r="A11" s="20">
        <v>4</v>
      </c>
      <c r="B11" s="76" t="s">
        <v>53</v>
      </c>
      <c r="C11" s="3" t="s">
        <v>38</v>
      </c>
      <c r="D11" s="81">
        <v>110</v>
      </c>
      <c r="E11" s="66">
        <v>29</v>
      </c>
      <c r="F11" s="11">
        <f t="shared" si="0"/>
        <v>3190</v>
      </c>
      <c r="G11" s="69">
        <v>0</v>
      </c>
      <c r="H11" s="12">
        <f t="shared" si="1"/>
        <v>0</v>
      </c>
      <c r="I11" s="19">
        <f t="shared" si="2"/>
        <v>3190</v>
      </c>
    </row>
    <row r="12" spans="1:9" s="31" customFormat="1" ht="46.2" thickBot="1">
      <c r="A12" s="20">
        <v>5</v>
      </c>
      <c r="B12" s="72" t="s">
        <v>151</v>
      </c>
      <c r="C12" s="4" t="s">
        <v>38</v>
      </c>
      <c r="D12" s="81">
        <v>100</v>
      </c>
      <c r="E12" s="65">
        <v>24</v>
      </c>
      <c r="F12" s="11">
        <f t="shared" si="0"/>
        <v>2400</v>
      </c>
      <c r="G12" s="68">
        <v>0</v>
      </c>
      <c r="H12" s="12">
        <f t="shared" si="1"/>
        <v>0</v>
      </c>
      <c r="I12" s="19">
        <f t="shared" si="2"/>
        <v>2400</v>
      </c>
    </row>
    <row r="13" spans="1:9" s="31" customFormat="1" ht="42" customHeight="1" thickBot="1">
      <c r="A13" s="20">
        <v>6</v>
      </c>
      <c r="B13" s="87" t="s">
        <v>150</v>
      </c>
      <c r="C13" s="8" t="s">
        <v>38</v>
      </c>
      <c r="D13" s="81">
        <v>120</v>
      </c>
      <c r="E13" s="66">
        <v>43</v>
      </c>
      <c r="F13" s="11">
        <f t="shared" si="0"/>
        <v>5160</v>
      </c>
      <c r="G13" s="70">
        <v>0</v>
      </c>
      <c r="H13" s="12">
        <f t="shared" si="1"/>
        <v>0</v>
      </c>
      <c r="I13" s="19">
        <f t="shared" si="2"/>
        <v>5160</v>
      </c>
    </row>
    <row r="14" spans="1:9" s="31" customFormat="1" ht="42" customHeight="1" thickBot="1">
      <c r="A14" s="20">
        <v>7</v>
      </c>
      <c r="B14" s="72" t="s">
        <v>74</v>
      </c>
      <c r="C14" s="4" t="s">
        <v>38</v>
      </c>
      <c r="D14" s="81">
        <v>180</v>
      </c>
      <c r="E14" s="65">
        <v>42</v>
      </c>
      <c r="F14" s="11">
        <f t="shared" si="0"/>
        <v>7560</v>
      </c>
      <c r="G14" s="68">
        <v>0</v>
      </c>
      <c r="H14" s="12">
        <f t="shared" si="1"/>
        <v>0</v>
      </c>
      <c r="I14" s="19">
        <f t="shared" si="2"/>
        <v>7560</v>
      </c>
    </row>
    <row r="15" spans="1:9" s="31" customFormat="1" ht="42" customHeight="1" thickBot="1">
      <c r="A15" s="20">
        <v>8</v>
      </c>
      <c r="B15" s="76" t="s">
        <v>149</v>
      </c>
      <c r="C15" s="9" t="s">
        <v>38</v>
      </c>
      <c r="D15" s="81">
        <v>70</v>
      </c>
      <c r="E15" s="66">
        <v>29</v>
      </c>
      <c r="F15" s="11">
        <f t="shared" si="0"/>
        <v>2030</v>
      </c>
      <c r="G15" s="69">
        <v>0</v>
      </c>
      <c r="H15" s="12">
        <f t="shared" si="1"/>
        <v>0</v>
      </c>
      <c r="I15" s="19">
        <f t="shared" si="2"/>
        <v>2030</v>
      </c>
    </row>
    <row r="16" spans="1:9" s="31" customFormat="1" ht="57.6" thickBot="1">
      <c r="A16" s="20">
        <v>9</v>
      </c>
      <c r="B16" s="72" t="s">
        <v>157</v>
      </c>
      <c r="C16" s="3" t="s">
        <v>38</v>
      </c>
      <c r="D16" s="81">
        <v>100</v>
      </c>
      <c r="E16" s="65">
        <v>27</v>
      </c>
      <c r="F16" s="11">
        <f t="shared" si="0"/>
        <v>2700</v>
      </c>
      <c r="G16" s="68">
        <v>0</v>
      </c>
      <c r="H16" s="12">
        <f t="shared" si="1"/>
        <v>0</v>
      </c>
      <c r="I16" s="19">
        <f t="shared" si="2"/>
        <v>2700</v>
      </c>
    </row>
    <row r="17" spans="1:9" s="31" customFormat="1" ht="42" customHeight="1" thickBot="1">
      <c r="A17" s="20">
        <v>10</v>
      </c>
      <c r="B17" s="72" t="s">
        <v>213</v>
      </c>
      <c r="C17" s="8" t="s">
        <v>38</v>
      </c>
      <c r="D17" s="81">
        <v>50</v>
      </c>
      <c r="E17" s="66">
        <v>38</v>
      </c>
      <c r="F17" s="11">
        <f t="shared" si="0"/>
        <v>1900</v>
      </c>
      <c r="G17" s="70">
        <v>0</v>
      </c>
      <c r="H17" s="12">
        <f t="shared" si="1"/>
        <v>0</v>
      </c>
      <c r="I17" s="19">
        <f t="shared" si="2"/>
        <v>1900</v>
      </c>
    </row>
    <row r="18" spans="1:9" s="31" customFormat="1" ht="42" customHeight="1" thickBot="1">
      <c r="A18" s="20">
        <v>11</v>
      </c>
      <c r="B18" s="72" t="s">
        <v>156</v>
      </c>
      <c r="C18" s="8" t="s">
        <v>38</v>
      </c>
      <c r="D18" s="81">
        <v>600</v>
      </c>
      <c r="E18" s="66">
        <v>14</v>
      </c>
      <c r="F18" s="11">
        <f t="shared" si="0"/>
        <v>8400</v>
      </c>
      <c r="G18" s="70">
        <v>0</v>
      </c>
      <c r="H18" s="12">
        <f t="shared" si="1"/>
        <v>0</v>
      </c>
      <c r="I18" s="19">
        <f t="shared" si="2"/>
        <v>8400</v>
      </c>
    </row>
    <row r="19" spans="1:9" s="31" customFormat="1" ht="42" customHeight="1" thickBot="1">
      <c r="A19" s="20">
        <v>12</v>
      </c>
      <c r="B19" s="72" t="s">
        <v>155</v>
      </c>
      <c r="C19" s="9" t="s">
        <v>38</v>
      </c>
      <c r="D19" s="81">
        <v>230</v>
      </c>
      <c r="E19" s="66">
        <v>36</v>
      </c>
      <c r="F19" s="11">
        <f t="shared" si="0"/>
        <v>8280</v>
      </c>
      <c r="G19" s="69">
        <v>0</v>
      </c>
      <c r="H19" s="12">
        <f t="shared" si="1"/>
        <v>0</v>
      </c>
      <c r="I19" s="19">
        <f t="shared" si="2"/>
        <v>8280</v>
      </c>
    </row>
    <row r="20" spans="1:9" s="31" customFormat="1" ht="42" customHeight="1" thickBot="1">
      <c r="A20" s="20">
        <v>13</v>
      </c>
      <c r="B20" s="75" t="s">
        <v>54</v>
      </c>
      <c r="C20" s="9" t="s">
        <v>38</v>
      </c>
      <c r="D20" s="81">
        <v>200</v>
      </c>
      <c r="E20" s="66">
        <v>39</v>
      </c>
      <c r="F20" s="11">
        <f t="shared" si="0"/>
        <v>7800</v>
      </c>
      <c r="G20" s="69">
        <v>0</v>
      </c>
      <c r="H20" s="12">
        <f t="shared" si="1"/>
        <v>0</v>
      </c>
      <c r="I20" s="19">
        <f t="shared" si="2"/>
        <v>7800</v>
      </c>
    </row>
    <row r="21" spans="1:9" s="31" customFormat="1" ht="42" customHeight="1" thickBot="1">
      <c r="A21" s="20">
        <v>14</v>
      </c>
      <c r="B21" s="72" t="s">
        <v>152</v>
      </c>
      <c r="C21" s="4" t="s">
        <v>38</v>
      </c>
      <c r="D21" s="81">
        <v>240</v>
      </c>
      <c r="E21" s="65">
        <v>45.9</v>
      </c>
      <c r="F21" s="11">
        <f t="shared" si="0"/>
        <v>11016</v>
      </c>
      <c r="G21" s="68">
        <v>0</v>
      </c>
      <c r="H21" s="12">
        <f t="shared" si="1"/>
        <v>0</v>
      </c>
      <c r="I21" s="19">
        <f t="shared" si="2"/>
        <v>11016</v>
      </c>
    </row>
    <row r="22" spans="1:9" s="31" customFormat="1" ht="25.5" customHeight="1" thickBot="1">
      <c r="A22" s="20">
        <v>15</v>
      </c>
      <c r="B22" s="72" t="s">
        <v>212</v>
      </c>
      <c r="C22" s="3" t="s">
        <v>38</v>
      </c>
      <c r="D22" s="81">
        <v>200</v>
      </c>
      <c r="E22" s="65">
        <v>43</v>
      </c>
      <c r="F22" s="11">
        <f t="shared" si="0"/>
        <v>8600</v>
      </c>
      <c r="G22" s="68">
        <v>0</v>
      </c>
      <c r="H22" s="12">
        <f t="shared" si="1"/>
        <v>0</v>
      </c>
      <c r="I22" s="19">
        <f t="shared" si="2"/>
        <v>8600</v>
      </c>
    </row>
    <row r="23" spans="1:9" s="31" customFormat="1" ht="42" customHeight="1" thickBot="1">
      <c r="A23" s="20">
        <v>16</v>
      </c>
      <c r="B23" s="72" t="s">
        <v>154</v>
      </c>
      <c r="C23" s="9" t="s">
        <v>38</v>
      </c>
      <c r="D23" s="81">
        <v>200</v>
      </c>
      <c r="E23" s="66">
        <v>22</v>
      </c>
      <c r="F23" s="11">
        <f t="shared" si="0"/>
        <v>4400</v>
      </c>
      <c r="G23" s="69">
        <v>0</v>
      </c>
      <c r="H23" s="12">
        <f t="shared" si="1"/>
        <v>0</v>
      </c>
      <c r="I23" s="19">
        <f t="shared" si="2"/>
        <v>4400</v>
      </c>
    </row>
    <row r="24" spans="1:9" s="31" customFormat="1" ht="42" customHeight="1" thickBot="1">
      <c r="A24" s="20">
        <v>17</v>
      </c>
      <c r="B24" s="72" t="s">
        <v>18</v>
      </c>
      <c r="C24" s="3" t="s">
        <v>38</v>
      </c>
      <c r="D24" s="81">
        <v>350</v>
      </c>
      <c r="E24" s="65">
        <v>33</v>
      </c>
      <c r="F24" s="11">
        <f t="shared" si="0"/>
        <v>11550</v>
      </c>
      <c r="G24" s="68">
        <v>0</v>
      </c>
      <c r="H24" s="12">
        <f t="shared" si="1"/>
        <v>0</v>
      </c>
      <c r="I24" s="19">
        <f t="shared" si="2"/>
        <v>11550</v>
      </c>
    </row>
    <row r="25" spans="1:9" s="31" customFormat="1" ht="42" customHeight="1" thickBot="1">
      <c r="A25" s="20">
        <v>18</v>
      </c>
      <c r="B25" s="72" t="s">
        <v>19</v>
      </c>
      <c r="C25" s="3" t="s">
        <v>38</v>
      </c>
      <c r="D25" s="81">
        <v>20</v>
      </c>
      <c r="E25" s="65">
        <v>27.9</v>
      </c>
      <c r="F25" s="11">
        <f t="shared" si="0"/>
        <v>558</v>
      </c>
      <c r="G25" s="68">
        <v>0</v>
      </c>
      <c r="H25" s="12">
        <f t="shared" si="1"/>
        <v>0</v>
      </c>
      <c r="I25" s="19">
        <f t="shared" si="2"/>
        <v>558</v>
      </c>
    </row>
    <row r="26" spans="1:9" s="31" customFormat="1" ht="42" customHeight="1" thickBot="1">
      <c r="A26" s="20">
        <v>19</v>
      </c>
      <c r="B26" s="72" t="s">
        <v>249</v>
      </c>
      <c r="C26" s="3" t="s">
        <v>38</v>
      </c>
      <c r="D26" s="81">
        <v>180</v>
      </c>
      <c r="E26" s="65">
        <v>42.8</v>
      </c>
      <c r="F26" s="11">
        <f t="shared" si="0"/>
        <v>7703.9999999999991</v>
      </c>
      <c r="G26" s="68">
        <v>0</v>
      </c>
      <c r="H26" s="12">
        <f t="shared" si="1"/>
        <v>0</v>
      </c>
      <c r="I26" s="19">
        <f t="shared" si="2"/>
        <v>7703.9999999999991</v>
      </c>
    </row>
    <row r="27" spans="1:9" s="31" customFormat="1" ht="42" customHeight="1" thickBot="1">
      <c r="A27" s="20">
        <v>20</v>
      </c>
      <c r="B27" s="72" t="s">
        <v>250</v>
      </c>
      <c r="C27" s="3" t="s">
        <v>38</v>
      </c>
      <c r="D27" s="81">
        <v>210</v>
      </c>
      <c r="E27" s="65">
        <v>41</v>
      </c>
      <c r="F27" s="11">
        <f t="shared" si="0"/>
        <v>8610</v>
      </c>
      <c r="G27" s="68">
        <v>0</v>
      </c>
      <c r="H27" s="12">
        <f t="shared" si="1"/>
        <v>0</v>
      </c>
      <c r="I27" s="19">
        <f t="shared" si="2"/>
        <v>8610</v>
      </c>
    </row>
    <row r="28" spans="1:9" s="31" customFormat="1" ht="42" customHeight="1" thickBot="1">
      <c r="A28" s="20">
        <v>21</v>
      </c>
      <c r="B28" s="72" t="s">
        <v>251</v>
      </c>
      <c r="C28" s="3" t="s">
        <v>38</v>
      </c>
      <c r="D28" s="81">
        <v>220</v>
      </c>
      <c r="E28" s="65">
        <v>45</v>
      </c>
      <c r="F28" s="11">
        <f t="shared" si="0"/>
        <v>9900</v>
      </c>
      <c r="G28" s="68">
        <v>0</v>
      </c>
      <c r="H28" s="12">
        <f t="shared" si="1"/>
        <v>0</v>
      </c>
      <c r="I28" s="19">
        <f t="shared" si="2"/>
        <v>9900</v>
      </c>
    </row>
    <row r="29" spans="1:9" s="31" customFormat="1" ht="34.799999999999997" thickBot="1">
      <c r="A29" s="20">
        <v>22</v>
      </c>
      <c r="B29" s="72" t="s">
        <v>153</v>
      </c>
      <c r="C29" s="9" t="s">
        <v>38</v>
      </c>
      <c r="D29" s="81">
        <v>200</v>
      </c>
      <c r="E29" s="66">
        <v>29</v>
      </c>
      <c r="F29" s="11">
        <f t="shared" si="0"/>
        <v>5800</v>
      </c>
      <c r="G29" s="69">
        <v>0</v>
      </c>
      <c r="H29" s="12">
        <f t="shared" si="1"/>
        <v>0</v>
      </c>
      <c r="I29" s="19">
        <f t="shared" si="2"/>
        <v>5800</v>
      </c>
    </row>
    <row r="30" spans="1:9" s="31" customFormat="1" ht="12.6" thickBot="1">
      <c r="A30" s="6"/>
      <c r="B30" s="78" t="s">
        <v>29</v>
      </c>
      <c r="C30" s="1"/>
      <c r="D30" s="82"/>
      <c r="E30" s="67"/>
      <c r="F30" s="17">
        <f>SUM(F8:F29)</f>
        <v>142818</v>
      </c>
      <c r="G30" s="71"/>
      <c r="H30" s="18">
        <f>SUM(H8:H29)</f>
        <v>0</v>
      </c>
      <c r="I30" s="22">
        <f>SUM(I8:I29)</f>
        <v>142818</v>
      </c>
    </row>
    <row r="31" spans="1:9" ht="13.8">
      <c r="A31"/>
      <c r="B31" s="64"/>
      <c r="C31"/>
      <c r="D31" s="83"/>
      <c r="E31" s="54"/>
      <c r="F31"/>
      <c r="G31" s="54"/>
      <c r="H31"/>
      <c r="I31"/>
    </row>
    <row r="32" spans="1:9" ht="13.8">
      <c r="A32"/>
      <c r="B32" s="64"/>
      <c r="C32"/>
      <c r="D32" s="83"/>
      <c r="E32" s="54"/>
      <c r="F32"/>
      <c r="G32" s="54"/>
      <c r="H32"/>
      <c r="I32"/>
    </row>
    <row r="33" spans="1:10" ht="15.6">
      <c r="A33" s="226" t="s">
        <v>255</v>
      </c>
      <c r="B33" s="226"/>
      <c r="C33" s="226"/>
      <c r="D33" s="226"/>
      <c r="E33" s="226"/>
      <c r="F33" s="226"/>
      <c r="G33" s="226"/>
      <c r="H33" s="226"/>
      <c r="I33" s="226"/>
    </row>
    <row r="34" spans="1:10" ht="14.4">
      <c r="A34" s="45" t="s">
        <v>134</v>
      </c>
      <c r="B34" s="54"/>
      <c r="C34"/>
      <c r="D34" s="83"/>
      <c r="E34" s="54"/>
      <c r="F34"/>
      <c r="G34" s="54"/>
      <c r="H34"/>
      <c r="I34"/>
    </row>
    <row r="35" spans="1:10" ht="14.4">
      <c r="A35" s="39"/>
      <c r="B35" s="54"/>
      <c r="C35"/>
      <c r="D35" s="83"/>
      <c r="E35" s="54"/>
      <c r="F35"/>
      <c r="G35" s="54"/>
      <c r="H35"/>
      <c r="I35"/>
    </row>
    <row r="36" spans="1:10" ht="14.4">
      <c r="A36" s="46" t="s">
        <v>135</v>
      </c>
      <c r="B36" s="54"/>
      <c r="C36"/>
      <c r="D36" s="83"/>
      <c r="E36" s="54"/>
      <c r="F36"/>
      <c r="G36" s="54"/>
      <c r="H36"/>
      <c r="I36"/>
    </row>
    <row r="37" spans="1:10" ht="14.4">
      <c r="A37" s="46" t="s">
        <v>136</v>
      </c>
      <c r="B37" s="54"/>
      <c r="C37" s="46" t="s">
        <v>137</v>
      </c>
      <c r="D37" s="83"/>
      <c r="E37" s="55" t="s">
        <v>138</v>
      </c>
      <c r="F37"/>
      <c r="G37" s="54"/>
      <c r="H37" s="2"/>
      <c r="I37" s="2"/>
    </row>
    <row r="38" spans="1:10" ht="13.8">
      <c r="A38" s="47" t="s">
        <v>139</v>
      </c>
      <c r="B38" s="54"/>
      <c r="C38"/>
      <c r="D38" s="83"/>
      <c r="E38" s="56" t="s">
        <v>140</v>
      </c>
      <c r="F38"/>
      <c r="G38" s="54"/>
      <c r="H38" s="2"/>
      <c r="I38" s="2"/>
    </row>
    <row r="39" spans="1:10" ht="13.8">
      <c r="A39"/>
      <c r="B39" s="64"/>
      <c r="C39"/>
      <c r="D39" s="83"/>
      <c r="E39" s="54"/>
      <c r="F39"/>
      <c r="G39" s="54"/>
      <c r="H39"/>
      <c r="I39"/>
    </row>
    <row r="40" spans="1:10" ht="14.25" customHeight="1">
      <c r="A40" s="230" t="s">
        <v>148</v>
      </c>
      <c r="B40" s="230"/>
      <c r="C40" s="230"/>
      <c r="D40" s="230"/>
      <c r="E40" s="230"/>
      <c r="F40" s="230"/>
      <c r="G40" s="230"/>
      <c r="H40" s="230"/>
      <c r="I40" s="230"/>
      <c r="J40" s="48"/>
    </row>
    <row r="41" spans="1:10" ht="14.25" customHeight="1">
      <c r="A41" s="230"/>
      <c r="B41" s="230"/>
      <c r="C41" s="230"/>
      <c r="D41" s="230"/>
      <c r="E41" s="230"/>
      <c r="F41" s="230"/>
      <c r="G41" s="230"/>
      <c r="H41" s="230"/>
      <c r="I41" s="230"/>
      <c r="J41" s="48"/>
    </row>
    <row r="42" spans="1:10" ht="14.25" customHeight="1">
      <c r="A42" s="230"/>
      <c r="B42" s="230"/>
      <c r="C42" s="230"/>
      <c r="D42" s="230"/>
      <c r="E42" s="230"/>
      <c r="F42" s="230"/>
      <c r="G42" s="230"/>
      <c r="H42" s="230"/>
      <c r="I42" s="230"/>
      <c r="J42" s="48"/>
    </row>
    <row r="43" spans="1:10" ht="14.25" customHeight="1">
      <c r="A43" s="48"/>
      <c r="B43" s="88"/>
      <c r="C43" s="48"/>
      <c r="D43" s="89"/>
      <c r="E43" s="88"/>
      <c r="F43" s="48"/>
      <c r="G43" s="88"/>
      <c r="H43" s="48"/>
      <c r="I43" s="48"/>
      <c r="J43" s="48"/>
    </row>
    <row r="44" spans="1:10" ht="14.25" customHeight="1">
      <c r="A44" s="48"/>
      <c r="B44" s="88"/>
      <c r="C44" s="48"/>
      <c r="D44" s="89"/>
      <c r="E44" s="88"/>
      <c r="F44" s="48"/>
      <c r="G44" s="88"/>
      <c r="H44" s="48"/>
      <c r="I44" s="48"/>
      <c r="J44" s="48"/>
    </row>
    <row r="45" spans="1:10" ht="14.25" customHeight="1">
      <c r="A45" s="48"/>
      <c r="B45" s="88"/>
      <c r="C45" s="48"/>
      <c r="D45" s="89"/>
      <c r="E45" s="88"/>
      <c r="F45" s="48"/>
      <c r="G45" s="88"/>
      <c r="H45" s="48"/>
      <c r="I45" s="48"/>
      <c r="J45" s="48"/>
    </row>
    <row r="46" spans="1:10" ht="14.25" customHeight="1">
      <c r="A46" s="48"/>
      <c r="B46" s="88"/>
      <c r="C46" s="48"/>
      <c r="D46" s="89"/>
      <c r="E46" s="88"/>
      <c r="F46" s="48"/>
      <c r="G46" s="88"/>
      <c r="H46" s="48"/>
      <c r="I46" s="48"/>
      <c r="J46" s="48"/>
    </row>
    <row r="47" spans="1:10" ht="13.8">
      <c r="A47"/>
      <c r="B47" s="64"/>
      <c r="C47"/>
      <c r="D47" s="83"/>
      <c r="E47" s="54"/>
      <c r="F47"/>
      <c r="G47" s="54"/>
      <c r="H47"/>
      <c r="I47"/>
    </row>
    <row r="48" spans="1:10" ht="13.8">
      <c r="A48"/>
      <c r="B48" s="64"/>
      <c r="C48"/>
      <c r="D48" s="83"/>
      <c r="E48" s="54"/>
      <c r="F48"/>
      <c r="G48" s="54"/>
      <c r="H48"/>
      <c r="I48"/>
    </row>
    <row r="49" spans="1:9" ht="13.8">
      <c r="A49"/>
      <c r="B49" s="64"/>
      <c r="C49"/>
      <c r="D49" s="83"/>
      <c r="E49" s="54"/>
      <c r="F49"/>
      <c r="G49" s="54"/>
      <c r="H49"/>
      <c r="I49"/>
    </row>
    <row r="50" spans="1:9" ht="13.8">
      <c r="A50"/>
      <c r="B50" s="64"/>
      <c r="C50"/>
      <c r="D50" s="83"/>
      <c r="E50" s="54"/>
      <c r="F50"/>
      <c r="G50" s="54"/>
      <c r="H50"/>
      <c r="I50"/>
    </row>
    <row r="51" spans="1:9" ht="13.8">
      <c r="A51"/>
      <c r="B51" s="64"/>
      <c r="C51"/>
      <c r="D51" s="83"/>
      <c r="E51" s="54"/>
      <c r="F51"/>
      <c r="G51" s="54"/>
      <c r="H51"/>
      <c r="I51"/>
    </row>
    <row r="52" spans="1:9" ht="13.8">
      <c r="A52"/>
      <c r="B52" s="64"/>
      <c r="C52"/>
      <c r="D52" s="83"/>
      <c r="E52" s="54"/>
      <c r="F52"/>
      <c r="G52" s="54"/>
      <c r="H52"/>
      <c r="I52"/>
    </row>
    <row r="53" spans="1:9" ht="13.8">
      <c r="A53"/>
      <c r="B53" s="64"/>
      <c r="C53"/>
      <c r="D53" s="83"/>
      <c r="E53" s="54"/>
      <c r="F53"/>
      <c r="G53" s="54"/>
      <c r="H53"/>
      <c r="I53"/>
    </row>
    <row r="54" spans="1:9" ht="13.8">
      <c r="A54"/>
      <c r="B54" s="64"/>
      <c r="C54"/>
      <c r="D54" s="83"/>
      <c r="E54" s="54"/>
      <c r="F54"/>
      <c r="G54" s="54"/>
      <c r="H54"/>
      <c r="I54"/>
    </row>
    <row r="55" spans="1:9" ht="13.8">
      <c r="A55"/>
      <c r="B55" s="64"/>
      <c r="C55"/>
      <c r="D55" s="83"/>
      <c r="E55" s="54"/>
      <c r="F55"/>
      <c r="G55" s="54"/>
      <c r="H55"/>
      <c r="I55"/>
    </row>
    <row r="56" spans="1:9" ht="13.8">
      <c r="A56"/>
      <c r="B56" s="64"/>
      <c r="C56"/>
      <c r="D56" s="83"/>
      <c r="E56" s="54"/>
      <c r="F56"/>
      <c r="G56" s="54"/>
      <c r="H56"/>
      <c r="I56"/>
    </row>
    <row r="57" spans="1:9" ht="13.8">
      <c r="A57"/>
      <c r="B57" s="64"/>
      <c r="C57"/>
      <c r="D57" s="83"/>
      <c r="E57" s="54"/>
      <c r="F57"/>
      <c r="G57" s="54"/>
      <c r="H57"/>
      <c r="I57"/>
    </row>
    <row r="58" spans="1:9" ht="13.8">
      <c r="A58"/>
      <c r="B58" s="64"/>
      <c r="C58"/>
      <c r="D58" s="83"/>
      <c r="E58" s="54"/>
      <c r="F58"/>
      <c r="G58" s="54"/>
      <c r="H58"/>
      <c r="I58"/>
    </row>
    <row r="59" spans="1:9" ht="13.8">
      <c r="A59"/>
      <c r="B59" s="64"/>
      <c r="C59"/>
      <c r="D59" s="83"/>
      <c r="E59" s="54"/>
      <c r="F59"/>
      <c r="G59" s="54"/>
      <c r="H59"/>
      <c r="I59"/>
    </row>
    <row r="60" spans="1:9" ht="13.8">
      <c r="A60"/>
      <c r="B60" s="64"/>
      <c r="C60"/>
      <c r="D60" s="83"/>
      <c r="E60" s="54"/>
      <c r="F60"/>
      <c r="G60" s="54"/>
      <c r="H60"/>
      <c r="I60"/>
    </row>
    <row r="61" spans="1:9" ht="13.8">
      <c r="A61"/>
      <c r="B61" s="64"/>
      <c r="C61"/>
      <c r="D61" s="83"/>
      <c r="E61" s="54"/>
      <c r="F61"/>
      <c r="G61" s="54"/>
      <c r="H61"/>
      <c r="I61"/>
    </row>
    <row r="62" spans="1:9" ht="13.8">
      <c r="A62"/>
      <c r="B62" s="64"/>
      <c r="C62"/>
      <c r="D62" s="83"/>
      <c r="E62" s="54"/>
      <c r="F62"/>
      <c r="G62" s="54"/>
      <c r="H62"/>
      <c r="I62"/>
    </row>
    <row r="63" spans="1:9" ht="13.8">
      <c r="A63"/>
      <c r="B63" s="64"/>
      <c r="C63"/>
      <c r="D63" s="83"/>
      <c r="E63" s="54"/>
      <c r="F63"/>
      <c r="G63" s="54"/>
      <c r="H63"/>
      <c r="I63"/>
    </row>
    <row r="64" spans="1:9" ht="13.8">
      <c r="A64"/>
      <c r="B64" s="64"/>
      <c r="C64"/>
      <c r="D64" s="83"/>
      <c r="E64" s="54"/>
      <c r="F64"/>
      <c r="G64" s="54"/>
      <c r="H64"/>
      <c r="I64"/>
    </row>
    <row r="65" spans="1:9" ht="13.8">
      <c r="A65"/>
      <c r="B65" s="64"/>
      <c r="C65"/>
      <c r="D65" s="83"/>
      <c r="E65" s="54"/>
      <c r="F65"/>
      <c r="G65" s="54"/>
      <c r="H65"/>
      <c r="I65"/>
    </row>
    <row r="66" spans="1:9" ht="13.8">
      <c r="A66"/>
      <c r="B66" s="64"/>
      <c r="C66"/>
      <c r="D66" s="83"/>
      <c r="E66" s="54"/>
      <c r="F66"/>
      <c r="G66" s="54"/>
      <c r="H66"/>
      <c r="I66"/>
    </row>
    <row r="67" spans="1:9" ht="13.8">
      <c r="A67"/>
      <c r="B67" s="64"/>
      <c r="C67"/>
      <c r="D67" s="83"/>
      <c r="E67" s="54"/>
      <c r="F67"/>
      <c r="G67" s="54"/>
      <c r="H67"/>
      <c r="I67"/>
    </row>
    <row r="68" spans="1:9" ht="13.8">
      <c r="A68"/>
      <c r="B68" s="64"/>
      <c r="C68"/>
      <c r="D68" s="83"/>
      <c r="E68" s="54"/>
      <c r="F68"/>
      <c r="G68" s="54"/>
      <c r="H68"/>
      <c r="I68"/>
    </row>
    <row r="69" spans="1:9" ht="13.8">
      <c r="A69"/>
      <c r="B69" s="64"/>
      <c r="C69"/>
      <c r="D69" s="83"/>
      <c r="E69" s="54"/>
      <c r="F69"/>
      <c r="G69" s="54"/>
      <c r="H69"/>
      <c r="I69"/>
    </row>
    <row r="70" spans="1:9" ht="13.8">
      <c r="A70"/>
      <c r="B70" s="64"/>
      <c r="C70"/>
      <c r="D70" s="83"/>
      <c r="E70" s="54"/>
      <c r="F70"/>
      <c r="G70" s="54"/>
      <c r="H70"/>
      <c r="I70"/>
    </row>
    <row r="71" spans="1:9" ht="13.8">
      <c r="A71"/>
      <c r="B71" s="64"/>
      <c r="C71"/>
      <c r="D71" s="83"/>
      <c r="E71" s="54"/>
      <c r="F71"/>
      <c r="G71" s="54"/>
      <c r="H71"/>
      <c r="I71"/>
    </row>
    <row r="72" spans="1:9" ht="13.8">
      <c r="A72"/>
      <c r="B72" s="64"/>
      <c r="C72"/>
      <c r="D72" s="83"/>
      <c r="E72" s="54"/>
      <c r="F72"/>
      <c r="G72" s="54"/>
      <c r="H72"/>
      <c r="I72"/>
    </row>
    <row r="73" spans="1:9" ht="13.8">
      <c r="A73"/>
      <c r="B73" s="64"/>
      <c r="C73"/>
      <c r="D73" s="83"/>
      <c r="E73" s="54"/>
      <c r="F73"/>
      <c r="G73" s="54"/>
      <c r="H73"/>
      <c r="I73"/>
    </row>
    <row r="74" spans="1:9" ht="13.8">
      <c r="A74"/>
      <c r="B74" s="64"/>
      <c r="C74"/>
      <c r="D74" s="83"/>
      <c r="E74" s="54"/>
      <c r="F74"/>
      <c r="G74" s="54"/>
      <c r="H74"/>
      <c r="I74"/>
    </row>
    <row r="75" spans="1:9" ht="13.8">
      <c r="A75"/>
      <c r="B75" s="64"/>
      <c r="C75"/>
      <c r="D75" s="83"/>
      <c r="E75" s="54"/>
      <c r="F75"/>
      <c r="G75" s="54"/>
      <c r="H75"/>
      <c r="I75"/>
    </row>
    <row r="76" spans="1:9" ht="13.8">
      <c r="A76"/>
      <c r="B76" s="64"/>
      <c r="C76"/>
      <c r="D76" s="83"/>
      <c r="E76" s="54"/>
      <c r="F76"/>
      <c r="G76" s="54"/>
      <c r="H76"/>
      <c r="I76"/>
    </row>
    <row r="77" spans="1:9" ht="13.8">
      <c r="A77"/>
      <c r="B77" s="64"/>
      <c r="C77"/>
      <c r="D77" s="83"/>
      <c r="E77" s="54"/>
      <c r="F77"/>
      <c r="G77" s="54"/>
      <c r="H77"/>
      <c r="I77"/>
    </row>
    <row r="78" spans="1:9" ht="13.8">
      <c r="A78"/>
      <c r="B78" s="64"/>
      <c r="C78"/>
      <c r="D78" s="83"/>
      <c r="E78" s="54"/>
      <c r="F78"/>
      <c r="G78" s="54"/>
      <c r="H78"/>
      <c r="I78"/>
    </row>
    <row r="79" spans="1:9" ht="13.8">
      <c r="A79"/>
      <c r="B79" s="64"/>
      <c r="C79"/>
      <c r="D79" s="83"/>
      <c r="E79" s="54"/>
      <c r="F79"/>
      <c r="G79" s="54"/>
      <c r="H79"/>
      <c r="I79"/>
    </row>
    <row r="80" spans="1:9" ht="13.8">
      <c r="A80"/>
      <c r="B80" s="64"/>
      <c r="C80"/>
      <c r="D80" s="83"/>
      <c r="E80" s="54"/>
      <c r="F80"/>
      <c r="G80" s="54"/>
      <c r="H80"/>
      <c r="I80"/>
    </row>
    <row r="81" spans="1:9" ht="13.8">
      <c r="A81"/>
      <c r="B81" s="64"/>
      <c r="C81"/>
      <c r="D81" s="83"/>
      <c r="E81" s="54"/>
      <c r="F81"/>
      <c r="G81" s="54"/>
      <c r="H81"/>
      <c r="I81"/>
    </row>
    <row r="82" spans="1:9" ht="13.8">
      <c r="A82"/>
      <c r="B82" s="64"/>
      <c r="C82"/>
      <c r="D82" s="83"/>
      <c r="E82" s="54"/>
      <c r="F82"/>
      <c r="G82" s="54"/>
      <c r="H82"/>
      <c r="I82"/>
    </row>
    <row r="83" spans="1:9" ht="13.8">
      <c r="A83"/>
      <c r="B83" s="64"/>
      <c r="C83"/>
      <c r="D83" s="83"/>
      <c r="E83" s="54"/>
      <c r="F83"/>
      <c r="G83" s="54"/>
      <c r="H83"/>
      <c r="I83"/>
    </row>
    <row r="84" spans="1:9" ht="13.8">
      <c r="A84"/>
      <c r="B84" s="64"/>
      <c r="C84"/>
      <c r="D84" s="83"/>
      <c r="E84" s="54"/>
      <c r="F84"/>
      <c r="G84" s="54"/>
      <c r="H84"/>
      <c r="I84"/>
    </row>
    <row r="85" spans="1:9" ht="13.8">
      <c r="A85"/>
      <c r="B85" s="64"/>
      <c r="C85"/>
      <c r="D85" s="83"/>
      <c r="E85" s="54"/>
      <c r="F85"/>
      <c r="G85" s="54"/>
      <c r="H85"/>
      <c r="I85"/>
    </row>
    <row r="86" spans="1:9" ht="13.8">
      <c r="A86"/>
      <c r="B86" s="64"/>
      <c r="C86"/>
      <c r="D86" s="83"/>
      <c r="E86" s="54"/>
      <c r="F86"/>
      <c r="G86" s="54"/>
      <c r="H86"/>
      <c r="I86"/>
    </row>
    <row r="87" spans="1:9" ht="13.8">
      <c r="A87"/>
      <c r="B87" s="64"/>
      <c r="C87"/>
      <c r="D87" s="83"/>
      <c r="E87" s="54"/>
      <c r="F87"/>
      <c r="G87" s="54"/>
      <c r="H87"/>
      <c r="I87"/>
    </row>
    <row r="88" spans="1:9" ht="13.8">
      <c r="A88"/>
      <c r="B88" s="64"/>
      <c r="C88"/>
      <c r="D88" s="83"/>
      <c r="E88" s="54"/>
      <c r="F88"/>
      <c r="G88" s="54"/>
      <c r="H88"/>
      <c r="I88"/>
    </row>
    <row r="89" spans="1:9" ht="13.8">
      <c r="A89"/>
      <c r="B89" s="64"/>
      <c r="C89"/>
      <c r="D89" s="83"/>
      <c r="E89" s="54"/>
      <c r="F89"/>
      <c r="G89" s="54"/>
      <c r="H89"/>
      <c r="I89"/>
    </row>
    <row r="90" spans="1:9" ht="13.8">
      <c r="A90"/>
      <c r="B90" s="64"/>
      <c r="C90"/>
      <c r="D90" s="83"/>
      <c r="E90" s="54"/>
      <c r="F90"/>
      <c r="G90" s="54"/>
      <c r="H90"/>
      <c r="I90"/>
    </row>
    <row r="91" spans="1:9" ht="13.8">
      <c r="A91"/>
      <c r="B91" s="64"/>
      <c r="C91"/>
      <c r="D91" s="83"/>
      <c r="E91" s="54"/>
      <c r="F91"/>
      <c r="G91" s="54"/>
      <c r="H91"/>
      <c r="I91"/>
    </row>
    <row r="92" spans="1:9" ht="13.8">
      <c r="A92"/>
      <c r="B92" s="64"/>
      <c r="C92"/>
      <c r="D92" s="83"/>
      <c r="E92" s="54"/>
      <c r="F92"/>
      <c r="G92" s="54"/>
      <c r="H92"/>
      <c r="I92"/>
    </row>
    <row r="93" spans="1:9" ht="13.8">
      <c r="A93"/>
      <c r="B93" s="64"/>
      <c r="C93"/>
      <c r="D93" s="83"/>
      <c r="E93" s="54"/>
      <c r="F93"/>
      <c r="G93" s="54"/>
      <c r="H93"/>
      <c r="I93"/>
    </row>
    <row r="94" spans="1:9" ht="13.8">
      <c r="A94"/>
      <c r="B94" s="64"/>
      <c r="C94"/>
      <c r="D94" s="83"/>
      <c r="E94" s="54"/>
      <c r="F94"/>
      <c r="G94" s="54"/>
      <c r="H94"/>
      <c r="I94"/>
    </row>
    <row r="95" spans="1:9" ht="13.8">
      <c r="A95"/>
      <c r="B95" s="64"/>
      <c r="C95"/>
      <c r="D95" s="83"/>
      <c r="E95" s="54"/>
      <c r="F95"/>
      <c r="G95" s="54"/>
      <c r="H95"/>
      <c r="I95"/>
    </row>
    <row r="96" spans="1:9" ht="13.8">
      <c r="A96"/>
      <c r="B96" s="64"/>
      <c r="C96"/>
      <c r="D96" s="83"/>
      <c r="E96" s="54"/>
      <c r="F96"/>
      <c r="G96" s="54"/>
      <c r="H96"/>
      <c r="I96"/>
    </row>
    <row r="97" spans="1:9" ht="13.8">
      <c r="A97"/>
      <c r="B97" s="64"/>
      <c r="C97"/>
      <c r="D97" s="83"/>
      <c r="E97" s="54"/>
      <c r="F97"/>
      <c r="G97" s="54"/>
      <c r="H97"/>
      <c r="I97"/>
    </row>
    <row r="98" spans="1:9" ht="13.8">
      <c r="A98"/>
      <c r="B98" s="64"/>
      <c r="C98"/>
      <c r="D98" s="83"/>
      <c r="E98" s="54"/>
      <c r="F98"/>
      <c r="G98" s="54"/>
      <c r="H98"/>
      <c r="I98"/>
    </row>
    <row r="99" spans="1:9" ht="13.8">
      <c r="A99"/>
      <c r="B99" s="64"/>
      <c r="C99"/>
      <c r="D99" s="83"/>
      <c r="E99" s="54"/>
      <c r="F99"/>
      <c r="G99" s="54"/>
      <c r="H99"/>
      <c r="I99"/>
    </row>
    <row r="100" spans="1:9" ht="13.8">
      <c r="A100"/>
      <c r="B100" s="64"/>
      <c r="C100"/>
      <c r="D100" s="83"/>
      <c r="E100" s="54"/>
      <c r="F100"/>
      <c r="G100" s="54"/>
      <c r="H100"/>
      <c r="I100"/>
    </row>
    <row r="101" spans="1:9" ht="13.8">
      <c r="A101"/>
      <c r="B101" s="64"/>
      <c r="C101"/>
      <c r="D101" s="83"/>
      <c r="E101" s="54"/>
      <c r="F101"/>
      <c r="G101" s="54"/>
      <c r="H101"/>
      <c r="I101"/>
    </row>
    <row r="102" spans="1:9" ht="13.8">
      <c r="A102"/>
      <c r="B102" s="64"/>
      <c r="C102"/>
      <c r="D102" s="83"/>
      <c r="E102" s="54"/>
      <c r="F102"/>
      <c r="G102" s="54"/>
      <c r="H102"/>
      <c r="I102"/>
    </row>
    <row r="103" spans="1:9" ht="13.8">
      <c r="A103"/>
      <c r="B103" s="64"/>
      <c r="C103"/>
      <c r="D103" s="83"/>
      <c r="E103" s="54"/>
      <c r="F103"/>
      <c r="G103" s="54"/>
      <c r="H103"/>
      <c r="I103"/>
    </row>
    <row r="104" spans="1:9" ht="13.8">
      <c r="A104"/>
      <c r="B104" s="64"/>
      <c r="C104"/>
      <c r="D104" s="83"/>
      <c r="E104" s="54"/>
      <c r="F104"/>
      <c r="G104" s="54"/>
      <c r="H104"/>
      <c r="I104"/>
    </row>
    <row r="105" spans="1:9" ht="13.8">
      <c r="A105"/>
      <c r="B105" s="64"/>
      <c r="C105"/>
      <c r="D105" s="83"/>
      <c r="E105" s="54"/>
      <c r="F105"/>
      <c r="G105" s="54"/>
      <c r="H105"/>
      <c r="I105"/>
    </row>
    <row r="106" spans="1:9" ht="13.8">
      <c r="A106"/>
      <c r="B106" s="64"/>
      <c r="C106"/>
      <c r="D106" s="83"/>
      <c r="E106" s="54"/>
      <c r="F106"/>
      <c r="G106" s="54"/>
      <c r="H106"/>
      <c r="I106"/>
    </row>
    <row r="107" spans="1:9" ht="13.8">
      <c r="A107"/>
      <c r="B107" s="64"/>
      <c r="C107"/>
      <c r="D107" s="83"/>
      <c r="E107" s="54"/>
      <c r="F107"/>
      <c r="G107" s="54"/>
      <c r="H107"/>
      <c r="I107"/>
    </row>
    <row r="108" spans="1:9" ht="13.8">
      <c r="A108"/>
      <c r="B108" s="64"/>
      <c r="C108"/>
      <c r="D108" s="83"/>
      <c r="E108" s="54"/>
      <c r="F108"/>
      <c r="G108" s="54"/>
      <c r="H108"/>
      <c r="I108"/>
    </row>
    <row r="109" spans="1:9" ht="13.8">
      <c r="A109"/>
      <c r="B109" s="64"/>
      <c r="C109"/>
      <c r="D109" s="83"/>
      <c r="E109" s="54"/>
      <c r="F109"/>
      <c r="G109" s="54"/>
      <c r="H109"/>
      <c r="I109"/>
    </row>
    <row r="110" spans="1:9" ht="13.8">
      <c r="A110"/>
      <c r="B110" s="64"/>
      <c r="C110"/>
      <c r="D110" s="83"/>
      <c r="E110" s="54"/>
      <c r="F110"/>
      <c r="G110" s="54"/>
      <c r="H110"/>
      <c r="I110"/>
    </row>
    <row r="111" spans="1:9" ht="13.8">
      <c r="A111"/>
      <c r="B111" s="64"/>
      <c r="C111"/>
      <c r="D111" s="83"/>
      <c r="E111" s="54"/>
      <c r="F111"/>
      <c r="G111" s="54"/>
      <c r="H111"/>
      <c r="I111"/>
    </row>
    <row r="112" spans="1:9" ht="13.8">
      <c r="A112"/>
      <c r="B112" s="64"/>
      <c r="C112"/>
      <c r="D112" s="83"/>
      <c r="E112" s="54"/>
      <c r="F112"/>
      <c r="G112" s="54"/>
      <c r="H112"/>
      <c r="I112"/>
    </row>
    <row r="113" spans="1:9" ht="13.8">
      <c r="A113"/>
      <c r="B113" s="64"/>
      <c r="C113"/>
      <c r="D113" s="83"/>
      <c r="E113" s="54"/>
      <c r="F113"/>
      <c r="G113" s="54"/>
      <c r="H113"/>
      <c r="I113"/>
    </row>
    <row r="114" spans="1:9" ht="13.8">
      <c r="A114"/>
      <c r="B114" s="64"/>
      <c r="C114"/>
      <c r="D114" s="83"/>
      <c r="E114" s="54"/>
      <c r="F114"/>
      <c r="G114" s="54"/>
      <c r="H114"/>
      <c r="I114"/>
    </row>
    <row r="115" spans="1:9" ht="13.8">
      <c r="A115"/>
      <c r="B115" s="64"/>
      <c r="C115"/>
      <c r="D115" s="83"/>
      <c r="E115" s="54"/>
      <c r="F115"/>
      <c r="G115" s="54"/>
      <c r="H115"/>
      <c r="I115"/>
    </row>
    <row r="116" spans="1:9" ht="13.8">
      <c r="A116"/>
      <c r="B116" s="64"/>
      <c r="C116"/>
      <c r="D116" s="83"/>
      <c r="E116" s="54"/>
      <c r="F116"/>
      <c r="G116" s="54"/>
      <c r="H116"/>
      <c r="I116"/>
    </row>
    <row r="117" spans="1:9" ht="13.8">
      <c r="A117"/>
      <c r="B117" s="64"/>
      <c r="C117"/>
      <c r="D117" s="83"/>
      <c r="E117" s="54"/>
      <c r="F117"/>
      <c r="G117" s="54"/>
      <c r="H117"/>
      <c r="I117"/>
    </row>
    <row r="118" spans="1:9" ht="13.8">
      <c r="A118"/>
      <c r="B118" s="64"/>
      <c r="C118"/>
      <c r="D118" s="83"/>
      <c r="E118" s="54"/>
      <c r="F118"/>
      <c r="G118" s="54"/>
      <c r="H118"/>
      <c r="I118"/>
    </row>
    <row r="119" spans="1:9" ht="13.8">
      <c r="A119"/>
      <c r="B119" s="64"/>
      <c r="C119"/>
      <c r="D119" s="83"/>
      <c r="E119" s="54"/>
      <c r="F119"/>
      <c r="G119" s="54"/>
      <c r="H119"/>
      <c r="I119"/>
    </row>
    <row r="120" spans="1:9" ht="13.8">
      <c r="A120"/>
      <c r="B120" s="64"/>
      <c r="C120"/>
      <c r="D120" s="83"/>
      <c r="E120" s="54"/>
      <c r="F120"/>
      <c r="G120" s="54"/>
      <c r="H120"/>
      <c r="I120"/>
    </row>
    <row r="121" spans="1:9" ht="13.8">
      <c r="A121"/>
      <c r="B121" s="64"/>
      <c r="C121"/>
      <c r="D121" s="83"/>
      <c r="E121" s="54"/>
      <c r="F121"/>
      <c r="G121" s="54"/>
      <c r="H121"/>
      <c r="I121"/>
    </row>
    <row r="122" spans="1:9" ht="13.8">
      <c r="A122"/>
      <c r="B122" s="64"/>
      <c r="C122"/>
      <c r="D122" s="83"/>
      <c r="E122" s="54"/>
      <c r="F122"/>
      <c r="G122" s="54"/>
      <c r="H122"/>
      <c r="I122"/>
    </row>
    <row r="123" spans="1:9" ht="13.8">
      <c r="A123"/>
      <c r="B123" s="64"/>
      <c r="C123"/>
      <c r="D123" s="83"/>
      <c r="E123" s="54"/>
      <c r="F123"/>
      <c r="G123" s="54"/>
      <c r="H123"/>
      <c r="I123"/>
    </row>
    <row r="124" spans="1:9" ht="13.8">
      <c r="A124"/>
      <c r="B124" s="64"/>
      <c r="C124"/>
      <c r="D124" s="83"/>
      <c r="E124" s="54"/>
      <c r="F124"/>
      <c r="G124" s="54"/>
      <c r="H124"/>
      <c r="I124"/>
    </row>
    <row r="125" spans="1:9" ht="13.8">
      <c r="A125"/>
      <c r="B125" s="64"/>
      <c r="C125"/>
      <c r="D125" s="83"/>
      <c r="E125" s="54"/>
      <c r="F125"/>
      <c r="G125" s="54"/>
      <c r="H125"/>
      <c r="I125"/>
    </row>
    <row r="126" spans="1:9" ht="13.8">
      <c r="A126"/>
      <c r="B126" s="64"/>
      <c r="C126"/>
      <c r="D126" s="83"/>
      <c r="E126" s="54"/>
      <c r="F126"/>
      <c r="G126" s="54"/>
      <c r="H126"/>
      <c r="I126"/>
    </row>
    <row r="127" spans="1:9" ht="13.8">
      <c r="A127"/>
      <c r="B127" s="64"/>
      <c r="C127"/>
      <c r="D127" s="83"/>
      <c r="E127" s="54"/>
      <c r="F127"/>
      <c r="G127" s="54"/>
      <c r="H127"/>
      <c r="I127"/>
    </row>
    <row r="128" spans="1:9" ht="13.8">
      <c r="A128"/>
      <c r="B128" s="64"/>
      <c r="C128"/>
      <c r="D128" s="83"/>
      <c r="E128" s="54"/>
      <c r="F128"/>
      <c r="G128" s="54"/>
      <c r="H128"/>
      <c r="I128"/>
    </row>
    <row r="129" spans="1:9" ht="13.8">
      <c r="A129"/>
      <c r="B129" s="64"/>
      <c r="C129"/>
      <c r="D129" s="83"/>
      <c r="E129" s="54"/>
      <c r="F129"/>
      <c r="G129" s="54"/>
      <c r="H129"/>
      <c r="I129"/>
    </row>
    <row r="130" spans="1:9" ht="13.8">
      <c r="A130"/>
      <c r="B130" s="64"/>
      <c r="C130"/>
      <c r="D130" s="83"/>
      <c r="E130" s="54"/>
      <c r="F130"/>
      <c r="G130" s="54"/>
      <c r="H130"/>
      <c r="I130"/>
    </row>
    <row r="131" spans="1:9" ht="13.8">
      <c r="A131"/>
      <c r="B131" s="64"/>
      <c r="C131"/>
      <c r="D131" s="83"/>
      <c r="E131" s="54"/>
      <c r="F131"/>
      <c r="G131" s="54"/>
      <c r="H131"/>
      <c r="I131"/>
    </row>
    <row r="132" spans="1:9" ht="13.8">
      <c r="A132"/>
      <c r="B132" s="64"/>
      <c r="C132"/>
      <c r="D132" s="83"/>
      <c r="E132" s="54"/>
      <c r="F132"/>
      <c r="G132" s="54"/>
      <c r="H132"/>
      <c r="I132"/>
    </row>
    <row r="133" spans="1:9" ht="13.8">
      <c r="A133"/>
      <c r="B133" s="64"/>
      <c r="C133"/>
      <c r="D133" s="83"/>
      <c r="E133" s="54"/>
      <c r="F133"/>
      <c r="G133" s="54"/>
      <c r="H133"/>
      <c r="I133"/>
    </row>
    <row r="134" spans="1:9" ht="13.8">
      <c r="A134"/>
      <c r="B134" s="64"/>
      <c r="C134"/>
      <c r="D134" s="83"/>
      <c r="E134" s="54"/>
      <c r="F134"/>
      <c r="G134" s="54"/>
      <c r="H134"/>
      <c r="I134"/>
    </row>
    <row r="135" spans="1:9" ht="13.8">
      <c r="A135"/>
      <c r="B135" s="64"/>
      <c r="C135"/>
      <c r="D135" s="83"/>
      <c r="E135" s="54"/>
      <c r="F135"/>
      <c r="G135" s="54"/>
      <c r="H135"/>
      <c r="I135"/>
    </row>
    <row r="136" spans="1:9" ht="13.8">
      <c r="A136"/>
      <c r="B136" s="64"/>
      <c r="C136"/>
      <c r="D136" s="83"/>
      <c r="E136" s="54"/>
      <c r="F136"/>
      <c r="G136" s="54"/>
      <c r="H136"/>
      <c r="I136"/>
    </row>
    <row r="137" spans="1:9" ht="13.8">
      <c r="A137"/>
      <c r="B137" s="64"/>
      <c r="C137"/>
      <c r="D137" s="83"/>
      <c r="E137" s="54"/>
      <c r="F137"/>
      <c r="G137" s="54"/>
      <c r="H137"/>
      <c r="I137"/>
    </row>
    <row r="138" spans="1:9" ht="13.8">
      <c r="A138"/>
      <c r="B138" s="64"/>
      <c r="C138"/>
      <c r="D138" s="83"/>
      <c r="E138" s="54"/>
      <c r="F138"/>
      <c r="G138" s="54"/>
      <c r="H138"/>
      <c r="I138"/>
    </row>
    <row r="139" spans="1:9" ht="13.8">
      <c r="A139"/>
      <c r="B139" s="64"/>
      <c r="C139"/>
      <c r="D139" s="83"/>
      <c r="E139" s="54"/>
      <c r="F139"/>
      <c r="G139" s="54"/>
      <c r="H139"/>
      <c r="I139"/>
    </row>
    <row r="140" spans="1:9" ht="13.8">
      <c r="A140"/>
      <c r="B140" s="64"/>
      <c r="C140"/>
      <c r="D140" s="83"/>
      <c r="E140" s="54"/>
      <c r="F140"/>
      <c r="G140" s="54"/>
      <c r="H140"/>
      <c r="I140"/>
    </row>
    <row r="141" spans="1:9" ht="13.8">
      <c r="A141"/>
      <c r="B141" s="64"/>
      <c r="C141"/>
      <c r="D141" s="83"/>
      <c r="E141" s="54"/>
      <c r="F141"/>
      <c r="G141" s="54"/>
      <c r="H141"/>
      <c r="I141"/>
    </row>
    <row r="142" spans="1:9" ht="13.8">
      <c r="A142"/>
      <c r="B142" s="64"/>
      <c r="C142"/>
      <c r="D142" s="83"/>
      <c r="E142" s="54"/>
      <c r="F142"/>
      <c r="G142" s="54"/>
      <c r="H142"/>
      <c r="I142"/>
    </row>
    <row r="143" spans="1:9" ht="13.8">
      <c r="A143"/>
      <c r="B143" s="64"/>
      <c r="C143"/>
      <c r="D143" s="83"/>
      <c r="E143" s="54"/>
      <c r="F143"/>
      <c r="G143" s="54"/>
      <c r="H143"/>
      <c r="I143"/>
    </row>
    <row r="144" spans="1:9" ht="13.8">
      <c r="A144"/>
      <c r="B144" s="64"/>
      <c r="C144"/>
      <c r="D144" s="83"/>
      <c r="E144" s="54"/>
      <c r="F144"/>
      <c r="G144" s="54"/>
      <c r="H144"/>
      <c r="I144"/>
    </row>
    <row r="145" spans="1:9" ht="13.8">
      <c r="A145"/>
      <c r="B145" s="64"/>
      <c r="C145"/>
      <c r="D145" s="83"/>
      <c r="E145" s="54"/>
      <c r="F145"/>
      <c r="G145" s="54"/>
      <c r="H145"/>
      <c r="I145"/>
    </row>
    <row r="146" spans="1:9" ht="13.8">
      <c r="A146"/>
      <c r="B146" s="64"/>
      <c r="C146"/>
      <c r="D146" s="83"/>
      <c r="E146" s="54"/>
      <c r="F146"/>
      <c r="G146" s="54"/>
      <c r="H146"/>
      <c r="I146"/>
    </row>
    <row r="147" spans="1:9" ht="13.8">
      <c r="A147"/>
      <c r="B147" s="64"/>
      <c r="C147"/>
      <c r="D147" s="83"/>
      <c r="E147" s="54"/>
      <c r="F147"/>
      <c r="G147" s="54"/>
      <c r="H147"/>
      <c r="I147"/>
    </row>
    <row r="148" spans="1:9" ht="13.8">
      <c r="A148"/>
      <c r="B148" s="64"/>
      <c r="C148"/>
      <c r="D148" s="83"/>
      <c r="E148" s="54"/>
      <c r="F148"/>
      <c r="G148" s="54"/>
      <c r="H148"/>
      <c r="I148"/>
    </row>
    <row r="149" spans="1:9" ht="13.8">
      <c r="A149"/>
      <c r="B149" s="64"/>
      <c r="C149"/>
      <c r="D149" s="83"/>
      <c r="E149" s="54"/>
      <c r="F149"/>
      <c r="G149" s="54"/>
      <c r="H149"/>
      <c r="I149"/>
    </row>
    <row r="150" spans="1:9" ht="13.8">
      <c r="A150"/>
      <c r="B150" s="64"/>
      <c r="C150"/>
      <c r="D150" s="83"/>
      <c r="E150" s="54"/>
      <c r="F150"/>
      <c r="G150" s="54"/>
      <c r="H150"/>
      <c r="I150"/>
    </row>
    <row r="151" spans="1:9" ht="13.8">
      <c r="A151"/>
      <c r="B151" s="64"/>
      <c r="C151"/>
      <c r="D151" s="83"/>
      <c r="E151" s="54"/>
      <c r="F151"/>
      <c r="G151" s="54"/>
      <c r="H151"/>
      <c r="I151"/>
    </row>
    <row r="152" spans="1:9" ht="13.8">
      <c r="A152"/>
      <c r="B152" s="64"/>
      <c r="C152"/>
      <c r="D152" s="83"/>
      <c r="E152" s="54"/>
      <c r="F152"/>
      <c r="G152" s="54"/>
      <c r="H152"/>
      <c r="I152"/>
    </row>
    <row r="153" spans="1:9" ht="13.8">
      <c r="A153"/>
      <c r="B153" s="64"/>
      <c r="C153"/>
      <c r="D153" s="83"/>
      <c r="E153" s="54"/>
      <c r="F153"/>
      <c r="G153" s="54"/>
      <c r="H153"/>
      <c r="I153"/>
    </row>
    <row r="154" spans="1:9" ht="13.8">
      <c r="A154"/>
      <c r="B154" s="64"/>
      <c r="C154"/>
      <c r="D154" s="83"/>
      <c r="E154" s="54"/>
      <c r="F154"/>
      <c r="G154" s="54"/>
      <c r="H154"/>
      <c r="I154"/>
    </row>
    <row r="155" spans="1:9" ht="13.8">
      <c r="A155"/>
      <c r="B155" s="64"/>
      <c r="C155"/>
      <c r="D155" s="83"/>
      <c r="E155" s="54"/>
      <c r="F155"/>
      <c r="G155" s="54"/>
      <c r="H155"/>
      <c r="I155"/>
    </row>
    <row r="156" spans="1:9" ht="13.8">
      <c r="A156"/>
      <c r="B156" s="64"/>
      <c r="C156"/>
      <c r="D156" s="83"/>
      <c r="E156" s="54"/>
      <c r="F156"/>
      <c r="G156" s="54"/>
      <c r="H156"/>
      <c r="I156"/>
    </row>
    <row r="157" spans="1:9" ht="13.8">
      <c r="A157"/>
      <c r="B157" s="64"/>
      <c r="C157"/>
      <c r="D157" s="83"/>
      <c r="E157" s="54"/>
      <c r="F157"/>
      <c r="G157" s="54"/>
      <c r="H157"/>
      <c r="I157"/>
    </row>
    <row r="158" spans="1:9" ht="13.8">
      <c r="A158"/>
      <c r="B158" s="64"/>
      <c r="C158"/>
      <c r="D158" s="83"/>
      <c r="E158" s="54"/>
      <c r="F158"/>
      <c r="G158" s="54"/>
      <c r="H158"/>
      <c r="I158"/>
    </row>
    <row r="159" spans="1:9" ht="13.8">
      <c r="A159"/>
      <c r="B159" s="64"/>
      <c r="C159"/>
      <c r="D159" s="83"/>
      <c r="E159" s="54"/>
      <c r="F159"/>
      <c r="G159" s="54"/>
      <c r="H159"/>
      <c r="I159"/>
    </row>
    <row r="160" spans="1:9" ht="13.8">
      <c r="A160"/>
      <c r="B160" s="64"/>
      <c r="C160"/>
      <c r="D160" s="83"/>
      <c r="E160" s="54"/>
      <c r="F160"/>
      <c r="G160" s="54"/>
      <c r="H160"/>
      <c r="I160"/>
    </row>
    <row r="161" spans="1:9" ht="13.8">
      <c r="A161"/>
      <c r="B161" s="64"/>
      <c r="C161"/>
      <c r="D161" s="83"/>
      <c r="E161" s="54"/>
      <c r="F161"/>
      <c r="G161" s="54"/>
      <c r="H161"/>
      <c r="I161"/>
    </row>
    <row r="162" spans="1:9" ht="13.8">
      <c r="A162"/>
      <c r="B162" s="64"/>
      <c r="C162"/>
      <c r="D162" s="83"/>
      <c r="E162" s="54"/>
      <c r="F162"/>
      <c r="G162" s="54"/>
      <c r="H162"/>
      <c r="I162"/>
    </row>
    <row r="163" spans="1:9" ht="13.8">
      <c r="A163"/>
      <c r="B163" s="64"/>
      <c r="C163"/>
      <c r="D163" s="83"/>
      <c r="E163" s="54"/>
      <c r="F163"/>
      <c r="G163" s="54"/>
      <c r="H163"/>
      <c r="I163"/>
    </row>
    <row r="164" spans="1:9" ht="13.8">
      <c r="A164"/>
      <c r="B164" s="64"/>
      <c r="C164"/>
      <c r="D164" s="83"/>
      <c r="E164" s="54"/>
      <c r="F164"/>
      <c r="G164" s="54"/>
      <c r="H164"/>
      <c r="I164"/>
    </row>
    <row r="165" spans="1:9" ht="13.8">
      <c r="A165"/>
      <c r="B165" s="64"/>
      <c r="C165"/>
      <c r="D165" s="83"/>
      <c r="E165" s="54"/>
      <c r="F165"/>
      <c r="G165" s="54"/>
      <c r="H165"/>
      <c r="I165"/>
    </row>
    <row r="166" spans="1:9" ht="13.8">
      <c r="A166"/>
      <c r="B166" s="64"/>
      <c r="C166"/>
      <c r="D166" s="83"/>
      <c r="E166" s="54"/>
      <c r="F166"/>
      <c r="G166" s="54"/>
      <c r="H166"/>
      <c r="I166"/>
    </row>
    <row r="167" spans="1:9" ht="13.8">
      <c r="A167"/>
      <c r="B167" s="64"/>
      <c r="C167"/>
      <c r="D167" s="83"/>
      <c r="E167" s="54"/>
      <c r="F167"/>
      <c r="G167" s="54"/>
      <c r="H167"/>
      <c r="I167"/>
    </row>
    <row r="168" spans="1:9" ht="13.8">
      <c r="A168"/>
      <c r="B168" s="64"/>
      <c r="C168"/>
      <c r="D168" s="83"/>
      <c r="E168" s="54"/>
      <c r="F168"/>
      <c r="G168" s="54"/>
      <c r="H168"/>
      <c r="I168"/>
    </row>
    <row r="169" spans="1:9" ht="13.8">
      <c r="A169"/>
      <c r="B169" s="64"/>
      <c r="C169"/>
      <c r="D169" s="83"/>
      <c r="E169" s="54"/>
      <c r="F169"/>
      <c r="G169" s="54"/>
      <c r="H169"/>
      <c r="I169"/>
    </row>
    <row r="170" spans="1:9" ht="13.8">
      <c r="A170"/>
      <c r="B170" s="64"/>
      <c r="C170"/>
      <c r="D170" s="83"/>
      <c r="E170" s="54"/>
      <c r="F170"/>
      <c r="G170" s="54"/>
      <c r="H170"/>
      <c r="I170"/>
    </row>
    <row r="171" spans="1:9" ht="13.8">
      <c r="A171"/>
      <c r="B171" s="64"/>
      <c r="C171"/>
      <c r="D171" s="83"/>
      <c r="E171" s="54"/>
      <c r="F171"/>
      <c r="G171" s="54"/>
      <c r="H171"/>
      <c r="I171"/>
    </row>
    <row r="172" spans="1:9" ht="13.8">
      <c r="A172"/>
      <c r="B172" s="64"/>
      <c r="C172"/>
      <c r="D172" s="83"/>
      <c r="E172" s="54"/>
      <c r="F172"/>
      <c r="G172" s="54"/>
      <c r="H172"/>
      <c r="I172"/>
    </row>
    <row r="173" spans="1:9" ht="13.8">
      <c r="A173"/>
      <c r="B173" s="64"/>
      <c r="C173"/>
      <c r="D173" s="83"/>
      <c r="E173" s="54"/>
      <c r="F173"/>
      <c r="G173" s="54"/>
      <c r="H173"/>
      <c r="I173"/>
    </row>
    <row r="174" spans="1:9" ht="13.8">
      <c r="A174"/>
      <c r="B174" s="64"/>
      <c r="C174"/>
      <c r="D174" s="83"/>
      <c r="E174" s="54"/>
      <c r="F174"/>
      <c r="G174" s="54"/>
      <c r="H174"/>
      <c r="I174"/>
    </row>
    <row r="175" spans="1:9" ht="13.8">
      <c r="A175"/>
      <c r="B175" s="64"/>
      <c r="C175"/>
      <c r="D175" s="83"/>
      <c r="E175" s="54"/>
      <c r="F175"/>
      <c r="G175" s="54"/>
      <c r="H175"/>
      <c r="I175"/>
    </row>
    <row r="176" spans="1:9" ht="13.8">
      <c r="A176"/>
      <c r="B176" s="64"/>
      <c r="C176"/>
      <c r="D176" s="83"/>
      <c r="E176" s="54"/>
      <c r="F176"/>
      <c r="G176" s="54"/>
      <c r="H176"/>
      <c r="I176"/>
    </row>
    <row r="177" spans="1:9" ht="13.8">
      <c r="A177"/>
      <c r="B177" s="64"/>
      <c r="C177"/>
      <c r="D177" s="83"/>
      <c r="E177" s="54"/>
      <c r="F177"/>
      <c r="G177" s="54"/>
      <c r="H177"/>
      <c r="I177"/>
    </row>
    <row r="178" spans="1:9" ht="13.8">
      <c r="A178"/>
      <c r="B178" s="64"/>
      <c r="C178"/>
      <c r="D178" s="83"/>
      <c r="E178" s="54"/>
      <c r="F178"/>
      <c r="G178" s="54"/>
      <c r="H178"/>
      <c r="I178"/>
    </row>
    <row r="179" spans="1:9" ht="13.8">
      <c r="A179"/>
      <c r="B179" s="64"/>
      <c r="C179"/>
      <c r="D179" s="83"/>
      <c r="E179" s="54"/>
      <c r="F179"/>
      <c r="G179" s="54"/>
      <c r="H179"/>
      <c r="I179"/>
    </row>
    <row r="180" spans="1:9" ht="13.8">
      <c r="A180"/>
      <c r="B180" s="64"/>
      <c r="C180"/>
      <c r="D180" s="83"/>
      <c r="E180" s="54"/>
      <c r="F180"/>
      <c r="G180" s="54"/>
      <c r="H180"/>
      <c r="I180"/>
    </row>
    <row r="181" spans="1:9" ht="13.8">
      <c r="A181"/>
      <c r="B181" s="64"/>
      <c r="C181"/>
      <c r="D181" s="83"/>
      <c r="E181" s="54"/>
      <c r="F181"/>
      <c r="G181" s="54"/>
      <c r="H181"/>
      <c r="I181"/>
    </row>
    <row r="182" spans="1:9" ht="13.8">
      <c r="A182"/>
      <c r="B182" s="64"/>
      <c r="C182"/>
      <c r="D182" s="83"/>
      <c r="E182" s="54"/>
      <c r="F182"/>
      <c r="G182" s="54"/>
      <c r="H182"/>
      <c r="I182"/>
    </row>
    <row r="183" spans="1:9" ht="13.8">
      <c r="A183"/>
      <c r="B183" s="64"/>
      <c r="C183"/>
      <c r="D183" s="83"/>
      <c r="E183" s="54"/>
      <c r="F183"/>
      <c r="G183" s="54"/>
      <c r="H183"/>
      <c r="I183"/>
    </row>
    <row r="184" spans="1:9" ht="13.8">
      <c r="A184"/>
      <c r="B184" s="64"/>
      <c r="C184"/>
      <c r="D184" s="83"/>
      <c r="E184" s="54"/>
      <c r="F184"/>
      <c r="G184" s="54"/>
      <c r="H184"/>
      <c r="I184"/>
    </row>
    <row r="185" spans="1:9" ht="13.8">
      <c r="A185"/>
      <c r="B185" s="64"/>
      <c r="C185"/>
      <c r="D185" s="83"/>
      <c r="E185" s="54"/>
      <c r="F185"/>
      <c r="G185" s="54"/>
      <c r="H185"/>
      <c r="I185"/>
    </row>
    <row r="186" spans="1:9" ht="13.8">
      <c r="A186"/>
      <c r="B186" s="64"/>
      <c r="C186"/>
      <c r="D186" s="83"/>
      <c r="E186" s="54"/>
      <c r="F186"/>
      <c r="G186" s="54"/>
      <c r="H186"/>
      <c r="I186"/>
    </row>
    <row r="187" spans="1:9" ht="13.8">
      <c r="A187"/>
      <c r="B187" s="64"/>
      <c r="C187"/>
      <c r="D187" s="83"/>
      <c r="E187" s="54"/>
      <c r="F187"/>
      <c r="G187" s="54"/>
      <c r="H187"/>
      <c r="I187"/>
    </row>
    <row r="188" spans="1:9" ht="13.8">
      <c r="A188"/>
      <c r="B188" s="64"/>
      <c r="C188"/>
      <c r="D188" s="83"/>
      <c r="E188" s="54"/>
      <c r="F188"/>
      <c r="G188" s="54"/>
      <c r="H188"/>
      <c r="I188"/>
    </row>
    <row r="189" spans="1:9" ht="13.8">
      <c r="A189"/>
      <c r="B189" s="64"/>
      <c r="C189"/>
      <c r="D189" s="83"/>
      <c r="E189" s="54"/>
      <c r="F189"/>
      <c r="G189" s="54"/>
      <c r="H189"/>
      <c r="I189"/>
    </row>
    <row r="190" spans="1:9" ht="13.8">
      <c r="A190"/>
      <c r="B190" s="64"/>
      <c r="C190"/>
      <c r="D190" s="83"/>
      <c r="E190" s="54"/>
      <c r="F190"/>
      <c r="G190" s="54"/>
      <c r="H190"/>
      <c r="I190"/>
    </row>
    <row r="191" spans="1:9" ht="13.8">
      <c r="A191"/>
      <c r="B191" s="64"/>
      <c r="C191"/>
      <c r="D191" s="83"/>
      <c r="E191" s="54"/>
      <c r="F191"/>
      <c r="G191" s="54"/>
      <c r="H191"/>
      <c r="I191"/>
    </row>
    <row r="192" spans="1:9" ht="13.8">
      <c r="A192"/>
      <c r="B192" s="64"/>
      <c r="C192"/>
      <c r="D192" s="83"/>
      <c r="E192" s="54"/>
      <c r="F192"/>
      <c r="G192" s="54"/>
      <c r="H192"/>
      <c r="I192"/>
    </row>
    <row r="193" spans="1:9" ht="13.8">
      <c r="A193"/>
      <c r="B193" s="64"/>
      <c r="C193"/>
      <c r="D193" s="83"/>
      <c r="E193" s="54"/>
      <c r="F193"/>
      <c r="G193" s="54"/>
      <c r="H193"/>
      <c r="I193"/>
    </row>
    <row r="194" spans="1:9" ht="13.8">
      <c r="A194"/>
      <c r="B194" s="64"/>
      <c r="C194"/>
      <c r="D194" s="83"/>
      <c r="E194" s="54"/>
      <c r="F194"/>
      <c r="G194" s="54"/>
      <c r="H194"/>
      <c r="I194"/>
    </row>
    <row r="195" spans="1:9" ht="13.8">
      <c r="A195"/>
      <c r="B195" s="64"/>
      <c r="C195"/>
      <c r="D195" s="83"/>
      <c r="E195" s="54"/>
      <c r="F195"/>
      <c r="G195" s="54"/>
      <c r="H195"/>
      <c r="I195"/>
    </row>
    <row r="196" spans="1:9" ht="13.8">
      <c r="A196"/>
      <c r="B196" s="64"/>
      <c r="C196"/>
      <c r="D196" s="83"/>
      <c r="E196" s="54"/>
      <c r="F196"/>
      <c r="G196" s="54"/>
      <c r="H196"/>
      <c r="I196"/>
    </row>
    <row r="197" spans="1:9" ht="13.8">
      <c r="A197"/>
      <c r="B197" s="64"/>
      <c r="C197"/>
      <c r="D197" s="83"/>
      <c r="E197" s="54"/>
      <c r="F197"/>
      <c r="G197" s="54"/>
      <c r="H197"/>
      <c r="I197"/>
    </row>
    <row r="198" spans="1:9" ht="13.8">
      <c r="A198"/>
      <c r="B198" s="64"/>
      <c r="C198"/>
      <c r="D198" s="83"/>
      <c r="E198" s="54"/>
      <c r="F198"/>
      <c r="G198" s="54"/>
      <c r="H198"/>
      <c r="I198"/>
    </row>
    <row r="199" spans="1:9" ht="13.8">
      <c r="A199"/>
      <c r="B199" s="64"/>
      <c r="C199"/>
      <c r="D199" s="83"/>
      <c r="E199" s="54"/>
      <c r="F199"/>
      <c r="G199" s="54"/>
      <c r="H199"/>
      <c r="I199"/>
    </row>
    <row r="200" spans="1:9" ht="13.8">
      <c r="A200"/>
      <c r="B200" s="64"/>
      <c r="C200"/>
      <c r="D200" s="83"/>
      <c r="E200" s="54"/>
      <c r="F200"/>
      <c r="G200" s="54"/>
      <c r="H200"/>
      <c r="I200"/>
    </row>
    <row r="201" spans="1:9" ht="13.8">
      <c r="A201"/>
      <c r="B201" s="64"/>
      <c r="C201"/>
      <c r="D201" s="83"/>
      <c r="E201" s="54"/>
      <c r="F201"/>
      <c r="G201" s="54"/>
      <c r="H201"/>
      <c r="I201"/>
    </row>
    <row r="202" spans="1:9" ht="13.8">
      <c r="A202"/>
      <c r="B202" s="64"/>
      <c r="C202"/>
      <c r="D202" s="83"/>
      <c r="E202" s="54"/>
      <c r="F202"/>
      <c r="G202" s="54"/>
      <c r="H202"/>
      <c r="I202"/>
    </row>
    <row r="203" spans="1:9" ht="13.8">
      <c r="A203"/>
      <c r="B203" s="64"/>
      <c r="C203"/>
      <c r="D203" s="83"/>
      <c r="E203" s="54"/>
      <c r="F203"/>
      <c r="G203" s="54"/>
      <c r="H203"/>
      <c r="I203"/>
    </row>
    <row r="204" spans="1:9" ht="13.8">
      <c r="A204"/>
      <c r="B204" s="64"/>
      <c r="C204"/>
      <c r="D204" s="83"/>
      <c r="E204" s="54"/>
      <c r="F204"/>
      <c r="G204" s="54"/>
      <c r="H204"/>
      <c r="I204"/>
    </row>
    <row r="205" spans="1:9" ht="13.8">
      <c r="A205"/>
      <c r="B205" s="64"/>
      <c r="C205"/>
      <c r="D205" s="83"/>
      <c r="E205" s="54"/>
      <c r="F205"/>
      <c r="G205" s="54"/>
      <c r="H205"/>
      <c r="I205"/>
    </row>
    <row r="206" spans="1:9" ht="13.8">
      <c r="A206"/>
      <c r="B206" s="64"/>
      <c r="C206"/>
      <c r="D206" s="83"/>
      <c r="E206" s="54"/>
      <c r="F206"/>
      <c r="G206" s="54"/>
      <c r="H206"/>
      <c r="I206"/>
    </row>
    <row r="207" spans="1:9" ht="13.8">
      <c r="A207"/>
      <c r="B207" s="64"/>
      <c r="C207"/>
      <c r="D207" s="83"/>
      <c r="E207" s="54"/>
      <c r="F207"/>
      <c r="G207" s="54"/>
      <c r="H207"/>
      <c r="I207"/>
    </row>
    <row r="208" spans="1:9" ht="13.8">
      <c r="A208"/>
      <c r="B208" s="64"/>
      <c r="C208"/>
      <c r="D208" s="83"/>
      <c r="E208" s="54"/>
      <c r="F208"/>
      <c r="G208" s="54"/>
      <c r="H208"/>
      <c r="I208"/>
    </row>
    <row r="209" spans="1:9" ht="13.8">
      <c r="A209"/>
      <c r="B209" s="64"/>
      <c r="C209"/>
      <c r="D209" s="83"/>
      <c r="E209" s="54"/>
      <c r="F209"/>
      <c r="G209" s="54"/>
      <c r="H209"/>
      <c r="I209"/>
    </row>
    <row r="210" spans="1:9" ht="13.8">
      <c r="A210"/>
      <c r="B210" s="64"/>
      <c r="C210"/>
      <c r="D210" s="83"/>
      <c r="E210" s="54"/>
      <c r="F210"/>
      <c r="G210" s="54"/>
      <c r="H210"/>
      <c r="I210"/>
    </row>
    <row r="211" spans="1:9" ht="13.8">
      <c r="A211"/>
      <c r="B211" s="64"/>
      <c r="C211"/>
      <c r="D211" s="83"/>
      <c r="E211" s="54"/>
      <c r="F211"/>
      <c r="G211" s="54"/>
      <c r="H211"/>
      <c r="I211"/>
    </row>
    <row r="212" spans="1:9" ht="13.8">
      <c r="A212"/>
      <c r="B212" s="64"/>
      <c r="C212"/>
      <c r="D212" s="83"/>
      <c r="E212" s="54"/>
      <c r="F212"/>
      <c r="G212" s="54"/>
      <c r="H212"/>
      <c r="I212"/>
    </row>
    <row r="213" spans="1:9" ht="13.8">
      <c r="A213"/>
      <c r="B213" s="64"/>
      <c r="C213"/>
      <c r="D213" s="83"/>
      <c r="E213" s="54"/>
      <c r="F213"/>
      <c r="G213" s="54"/>
      <c r="H213"/>
      <c r="I213"/>
    </row>
    <row r="214" spans="1:9" ht="13.8">
      <c r="A214"/>
      <c r="B214" s="64"/>
      <c r="C214"/>
      <c r="D214" s="83"/>
      <c r="E214" s="54"/>
      <c r="F214"/>
      <c r="G214" s="54"/>
      <c r="H214"/>
      <c r="I214"/>
    </row>
    <row r="215" spans="1:9" ht="13.8">
      <c r="A215"/>
      <c r="B215" s="64"/>
      <c r="C215"/>
      <c r="D215" s="83"/>
      <c r="E215" s="54"/>
      <c r="F215"/>
      <c r="G215" s="54"/>
      <c r="H215"/>
      <c r="I215"/>
    </row>
    <row r="216" spans="1:9" ht="13.8">
      <c r="A216"/>
      <c r="B216" s="64"/>
      <c r="C216"/>
      <c r="D216" s="83"/>
      <c r="E216" s="54"/>
      <c r="F216"/>
      <c r="G216" s="54"/>
      <c r="H216"/>
      <c r="I216"/>
    </row>
    <row r="217" spans="1:9" ht="13.8">
      <c r="A217"/>
      <c r="B217" s="64"/>
      <c r="C217"/>
      <c r="D217" s="83"/>
      <c r="E217" s="54"/>
      <c r="F217"/>
      <c r="G217" s="54"/>
      <c r="H217"/>
      <c r="I217"/>
    </row>
    <row r="218" spans="1:9" ht="13.8">
      <c r="A218"/>
      <c r="B218" s="64"/>
      <c r="C218"/>
      <c r="D218" s="83"/>
      <c r="E218" s="54"/>
      <c r="F218"/>
      <c r="G218" s="54"/>
      <c r="H218"/>
      <c r="I218"/>
    </row>
    <row r="219" spans="1:9" ht="13.8">
      <c r="A219"/>
      <c r="B219" s="64"/>
      <c r="C219"/>
      <c r="D219" s="83"/>
      <c r="E219" s="54"/>
      <c r="F219"/>
      <c r="G219" s="54"/>
      <c r="H219"/>
      <c r="I219"/>
    </row>
    <row r="220" spans="1:9" ht="13.8">
      <c r="A220"/>
      <c r="B220" s="64"/>
      <c r="C220"/>
      <c r="D220" s="83"/>
      <c r="E220" s="54"/>
      <c r="F220"/>
      <c r="G220" s="54"/>
      <c r="H220"/>
      <c r="I220"/>
    </row>
    <row r="221" spans="1:9" ht="13.8">
      <c r="A221"/>
      <c r="B221" s="64"/>
      <c r="C221"/>
      <c r="D221" s="83"/>
      <c r="E221" s="54"/>
      <c r="F221"/>
      <c r="G221" s="54"/>
      <c r="H221"/>
      <c r="I221"/>
    </row>
    <row r="222" spans="1:9" ht="13.8">
      <c r="A222"/>
      <c r="B222" s="64"/>
      <c r="C222"/>
      <c r="D222" s="83"/>
      <c r="E222" s="54"/>
      <c r="F222"/>
      <c r="G222" s="54"/>
      <c r="H222"/>
      <c r="I222"/>
    </row>
    <row r="223" spans="1:9" ht="13.8">
      <c r="A223"/>
      <c r="B223" s="64"/>
      <c r="C223"/>
      <c r="D223" s="83"/>
      <c r="E223" s="54"/>
      <c r="F223"/>
      <c r="G223" s="54"/>
      <c r="H223"/>
      <c r="I223"/>
    </row>
    <row r="224" spans="1:9" ht="13.8">
      <c r="A224"/>
      <c r="B224" s="64"/>
      <c r="C224"/>
      <c r="D224" s="83"/>
      <c r="E224" s="54"/>
      <c r="F224"/>
      <c r="G224" s="54"/>
      <c r="H224"/>
      <c r="I224"/>
    </row>
    <row r="225" spans="1:9" ht="13.8">
      <c r="A225"/>
      <c r="B225" s="64"/>
      <c r="C225"/>
      <c r="D225" s="83"/>
      <c r="E225" s="54"/>
      <c r="F225"/>
      <c r="G225" s="54"/>
      <c r="H225"/>
      <c r="I225"/>
    </row>
    <row r="226" spans="1:9" ht="13.8">
      <c r="A226"/>
      <c r="B226" s="64"/>
      <c r="C226"/>
      <c r="D226" s="83"/>
      <c r="E226" s="54"/>
      <c r="F226"/>
      <c r="G226" s="54"/>
      <c r="H226"/>
      <c r="I226"/>
    </row>
    <row r="227" spans="1:9" ht="13.8">
      <c r="A227"/>
      <c r="B227" s="64"/>
      <c r="C227"/>
      <c r="D227" s="83"/>
      <c r="E227" s="54"/>
      <c r="F227"/>
      <c r="G227" s="54"/>
      <c r="H227"/>
      <c r="I227"/>
    </row>
    <row r="228" spans="1:9" ht="13.8">
      <c r="A228"/>
      <c r="B228" s="64"/>
      <c r="C228"/>
      <c r="D228" s="83"/>
      <c r="E228" s="54"/>
      <c r="F228"/>
      <c r="G228" s="54"/>
      <c r="H228"/>
      <c r="I228"/>
    </row>
    <row r="229" spans="1:9" ht="13.8">
      <c r="A229"/>
      <c r="B229" s="64"/>
      <c r="C229"/>
      <c r="D229" s="83"/>
      <c r="E229" s="54"/>
      <c r="F229"/>
      <c r="G229" s="54"/>
      <c r="H229"/>
      <c r="I229"/>
    </row>
    <row r="230" spans="1:9" ht="13.8">
      <c r="A230"/>
      <c r="B230" s="64"/>
      <c r="C230"/>
      <c r="D230" s="83"/>
      <c r="E230" s="54"/>
      <c r="F230"/>
      <c r="G230" s="54"/>
      <c r="H230"/>
      <c r="I230"/>
    </row>
    <row r="231" spans="1:9" ht="13.8">
      <c r="A231"/>
      <c r="B231" s="64"/>
      <c r="C231"/>
      <c r="D231" s="83"/>
      <c r="E231" s="54"/>
      <c r="F231"/>
      <c r="G231" s="54"/>
      <c r="H231"/>
      <c r="I231"/>
    </row>
    <row r="232" spans="1:9" ht="13.8">
      <c r="A232"/>
      <c r="B232" s="64"/>
      <c r="C232"/>
      <c r="D232" s="83"/>
      <c r="E232" s="54"/>
      <c r="F232"/>
      <c r="G232" s="54"/>
      <c r="H232"/>
      <c r="I232"/>
    </row>
    <row r="233" spans="1:9" ht="13.8">
      <c r="A233"/>
      <c r="B233" s="64"/>
      <c r="C233"/>
      <c r="D233" s="83"/>
      <c r="E233" s="54"/>
      <c r="F233"/>
      <c r="G233" s="54"/>
      <c r="H233"/>
      <c r="I233"/>
    </row>
    <row r="234" spans="1:9" ht="13.8">
      <c r="A234"/>
      <c r="B234" s="64"/>
      <c r="C234"/>
      <c r="D234" s="83"/>
      <c r="E234" s="54"/>
      <c r="F234"/>
      <c r="G234" s="54"/>
      <c r="H234"/>
      <c r="I234"/>
    </row>
    <row r="235" spans="1:9" ht="13.8">
      <c r="A235"/>
      <c r="B235" s="64"/>
      <c r="C235"/>
      <c r="D235" s="83"/>
      <c r="E235" s="54"/>
      <c r="F235"/>
      <c r="G235" s="54"/>
      <c r="H235"/>
      <c r="I235"/>
    </row>
    <row r="236" spans="1:9" ht="13.8">
      <c r="A236"/>
      <c r="B236" s="64"/>
      <c r="C236"/>
      <c r="D236" s="83"/>
      <c r="E236" s="54"/>
      <c r="F236"/>
      <c r="G236" s="54"/>
      <c r="H236"/>
      <c r="I236"/>
    </row>
    <row r="237" spans="1:9" ht="13.8">
      <c r="A237"/>
      <c r="B237" s="64"/>
      <c r="C237"/>
      <c r="D237" s="83"/>
      <c r="E237" s="54"/>
      <c r="F237"/>
      <c r="G237" s="54"/>
      <c r="H237"/>
      <c r="I237"/>
    </row>
    <row r="238" spans="1:9" ht="13.8">
      <c r="A238"/>
      <c r="B238" s="64"/>
      <c r="C238"/>
      <c r="D238" s="83"/>
      <c r="E238" s="54"/>
      <c r="F238"/>
      <c r="G238" s="54"/>
      <c r="H238"/>
      <c r="I238"/>
    </row>
    <row r="239" spans="1:9" ht="13.8">
      <c r="A239"/>
      <c r="B239" s="64"/>
      <c r="C239"/>
      <c r="D239" s="83"/>
      <c r="E239" s="54"/>
      <c r="F239"/>
      <c r="G239" s="54"/>
      <c r="H239"/>
      <c r="I239"/>
    </row>
    <row r="240" spans="1:9" ht="13.8">
      <c r="A240"/>
      <c r="B240" s="64"/>
      <c r="C240"/>
      <c r="D240" s="83"/>
      <c r="E240" s="54"/>
      <c r="F240"/>
      <c r="G240" s="54"/>
      <c r="H240"/>
      <c r="I240"/>
    </row>
    <row r="241" spans="1:9" ht="13.8">
      <c r="A241"/>
      <c r="B241" s="64"/>
      <c r="C241"/>
      <c r="D241" s="83"/>
      <c r="E241" s="54"/>
      <c r="F241"/>
      <c r="G241" s="54"/>
      <c r="H241"/>
      <c r="I241"/>
    </row>
    <row r="242" spans="1:9" ht="13.8">
      <c r="A242"/>
      <c r="B242" s="64"/>
      <c r="C242"/>
      <c r="D242" s="83"/>
      <c r="E242" s="54"/>
      <c r="F242"/>
      <c r="G242" s="54"/>
      <c r="H242"/>
      <c r="I242"/>
    </row>
    <row r="243" spans="1:9" ht="13.8">
      <c r="A243"/>
      <c r="B243" s="64"/>
      <c r="C243"/>
      <c r="D243" s="83"/>
      <c r="E243" s="54"/>
      <c r="F243"/>
      <c r="G243" s="54"/>
      <c r="H243"/>
      <c r="I243"/>
    </row>
    <row r="244" spans="1:9" ht="13.8">
      <c r="A244"/>
      <c r="B244" s="64"/>
      <c r="C244"/>
      <c r="D244" s="83"/>
      <c r="E244" s="54"/>
      <c r="F244"/>
      <c r="G244" s="54"/>
      <c r="H244"/>
      <c r="I244"/>
    </row>
    <row r="245" spans="1:9" ht="13.8">
      <c r="A245"/>
      <c r="B245" s="64"/>
      <c r="C245"/>
      <c r="D245" s="83"/>
      <c r="E245" s="54"/>
      <c r="F245"/>
      <c r="G245" s="54"/>
      <c r="H245"/>
      <c r="I245"/>
    </row>
    <row r="246" spans="1:9" ht="13.8">
      <c r="A246"/>
      <c r="B246" s="64"/>
      <c r="C246"/>
      <c r="D246" s="83"/>
      <c r="E246" s="54"/>
      <c r="F246"/>
      <c r="G246" s="54"/>
      <c r="H246"/>
      <c r="I246"/>
    </row>
    <row r="247" spans="1:9" ht="13.8">
      <c r="A247"/>
      <c r="B247" s="64"/>
      <c r="C247"/>
      <c r="D247" s="83"/>
      <c r="E247" s="54"/>
      <c r="F247"/>
      <c r="G247" s="54"/>
      <c r="H247"/>
      <c r="I247"/>
    </row>
    <row r="248" spans="1:9" ht="13.8">
      <c r="A248"/>
      <c r="B248" s="64"/>
      <c r="C248"/>
      <c r="D248" s="83"/>
      <c r="E248" s="54"/>
      <c r="F248"/>
      <c r="G248" s="54"/>
      <c r="H248"/>
      <c r="I248"/>
    </row>
    <row r="249" spans="1:9" ht="13.8">
      <c r="A249"/>
      <c r="B249" s="64"/>
      <c r="C249"/>
      <c r="D249" s="83"/>
      <c r="E249" s="54"/>
      <c r="F249"/>
      <c r="G249" s="54"/>
      <c r="H249"/>
      <c r="I249"/>
    </row>
    <row r="250" spans="1:9" ht="13.8">
      <c r="A250"/>
      <c r="B250" s="64"/>
      <c r="C250"/>
      <c r="D250" s="83"/>
      <c r="E250" s="54"/>
      <c r="F250"/>
      <c r="G250" s="54"/>
      <c r="H250"/>
      <c r="I250"/>
    </row>
    <row r="251" spans="1:9" ht="13.8">
      <c r="A251"/>
      <c r="B251" s="64"/>
      <c r="C251"/>
      <c r="D251" s="83"/>
      <c r="E251" s="54"/>
      <c r="F251"/>
      <c r="G251" s="54"/>
      <c r="H251"/>
      <c r="I251"/>
    </row>
    <row r="252" spans="1:9" ht="13.8">
      <c r="A252"/>
      <c r="B252" s="64"/>
      <c r="C252"/>
      <c r="D252" s="83"/>
      <c r="E252" s="54"/>
      <c r="F252"/>
      <c r="G252" s="54"/>
      <c r="H252"/>
      <c r="I252"/>
    </row>
    <row r="253" spans="1:9" ht="13.8">
      <c r="A253"/>
      <c r="B253" s="64"/>
      <c r="C253"/>
      <c r="D253" s="83"/>
      <c r="E253" s="54"/>
      <c r="F253"/>
      <c r="G253" s="54"/>
      <c r="H253"/>
      <c r="I253"/>
    </row>
    <row r="254" spans="1:9" ht="13.8">
      <c r="A254"/>
      <c r="B254" s="64"/>
      <c r="C254"/>
      <c r="D254" s="83"/>
      <c r="E254" s="54"/>
      <c r="F254"/>
      <c r="G254" s="54"/>
      <c r="H254"/>
      <c r="I254"/>
    </row>
    <row r="255" spans="1:9" ht="13.8">
      <c r="A255"/>
      <c r="B255" s="64"/>
      <c r="C255"/>
      <c r="D255" s="83"/>
      <c r="E255" s="54"/>
      <c r="F255"/>
      <c r="G255" s="54"/>
      <c r="H255"/>
      <c r="I255"/>
    </row>
    <row r="256" spans="1:9" ht="13.8">
      <c r="A256"/>
      <c r="B256" s="64"/>
      <c r="C256"/>
      <c r="D256" s="83"/>
      <c r="E256" s="54"/>
      <c r="F256"/>
      <c r="G256" s="54"/>
      <c r="H256"/>
      <c r="I256"/>
    </row>
    <row r="257" spans="1:9" ht="13.8">
      <c r="A257"/>
      <c r="B257" s="64"/>
      <c r="C257"/>
      <c r="D257" s="83"/>
      <c r="E257" s="54"/>
      <c r="F257"/>
      <c r="G257" s="54"/>
      <c r="H257"/>
      <c r="I257"/>
    </row>
    <row r="258" spans="1:9" ht="13.8">
      <c r="A258"/>
      <c r="B258" s="64"/>
      <c r="C258"/>
      <c r="D258" s="83"/>
      <c r="E258" s="54"/>
      <c r="F258"/>
      <c r="G258" s="54"/>
      <c r="H258"/>
      <c r="I258"/>
    </row>
    <row r="259" spans="1:9" ht="13.8">
      <c r="A259"/>
      <c r="B259" s="64"/>
      <c r="C259"/>
      <c r="D259" s="83"/>
      <c r="E259" s="54"/>
      <c r="F259"/>
      <c r="G259" s="54"/>
      <c r="H259"/>
      <c r="I259"/>
    </row>
    <row r="260" spans="1:9" ht="13.8">
      <c r="A260"/>
      <c r="B260" s="64"/>
      <c r="C260"/>
      <c r="D260" s="83"/>
      <c r="E260" s="54"/>
      <c r="F260"/>
      <c r="G260" s="54"/>
      <c r="H260"/>
      <c r="I260"/>
    </row>
    <row r="261" spans="1:9" ht="13.8">
      <c r="A261"/>
      <c r="B261" s="64"/>
      <c r="C261"/>
      <c r="D261" s="83"/>
      <c r="E261" s="54"/>
      <c r="F261"/>
      <c r="G261" s="54"/>
      <c r="H261"/>
      <c r="I261"/>
    </row>
    <row r="262" spans="1:9" ht="13.8">
      <c r="A262"/>
      <c r="B262" s="64"/>
      <c r="C262"/>
      <c r="D262" s="83"/>
      <c r="E262" s="54"/>
      <c r="F262"/>
      <c r="G262" s="54"/>
      <c r="H262"/>
      <c r="I262"/>
    </row>
    <row r="263" spans="1:9" ht="13.8">
      <c r="A263"/>
      <c r="B263" s="64"/>
      <c r="C263"/>
      <c r="D263" s="83"/>
      <c r="E263" s="54"/>
      <c r="F263"/>
      <c r="G263" s="54"/>
      <c r="H263"/>
      <c r="I263"/>
    </row>
    <row r="264" spans="1:9" ht="13.8">
      <c r="A264"/>
      <c r="B264" s="64"/>
      <c r="C264"/>
      <c r="D264" s="83"/>
      <c r="E264" s="54"/>
      <c r="F264"/>
      <c r="G264" s="54"/>
      <c r="H264"/>
      <c r="I264"/>
    </row>
    <row r="265" spans="1:9" ht="13.8">
      <c r="A265"/>
      <c r="B265" s="64"/>
      <c r="C265"/>
      <c r="D265" s="83"/>
      <c r="E265" s="54"/>
      <c r="F265"/>
      <c r="G265" s="54"/>
      <c r="H265"/>
      <c r="I265"/>
    </row>
    <row r="266" spans="1:9" ht="13.8">
      <c r="A266"/>
      <c r="B266" s="64"/>
      <c r="C266"/>
      <c r="D266" s="83"/>
      <c r="E266" s="54"/>
      <c r="F266"/>
      <c r="G266" s="54"/>
      <c r="H266"/>
      <c r="I266"/>
    </row>
    <row r="267" spans="1:9" ht="13.8">
      <c r="A267"/>
      <c r="B267" s="64"/>
      <c r="C267"/>
      <c r="D267" s="83"/>
      <c r="E267" s="54"/>
      <c r="F267"/>
      <c r="G267" s="54"/>
      <c r="H267"/>
      <c r="I267"/>
    </row>
    <row r="268" spans="1:9" ht="13.8">
      <c r="A268"/>
      <c r="B268" s="64"/>
      <c r="C268"/>
      <c r="D268" s="83"/>
      <c r="E268" s="54"/>
      <c r="F268"/>
      <c r="G268" s="54"/>
      <c r="H268"/>
      <c r="I268"/>
    </row>
    <row r="269" spans="1:9" ht="13.8">
      <c r="A269"/>
      <c r="B269" s="64"/>
      <c r="C269"/>
      <c r="D269" s="83"/>
      <c r="E269" s="54"/>
      <c r="F269"/>
      <c r="G269" s="54"/>
      <c r="H269"/>
      <c r="I269"/>
    </row>
    <row r="270" spans="1:9" ht="13.8">
      <c r="A270"/>
      <c r="B270" s="64"/>
      <c r="C270"/>
      <c r="D270" s="83"/>
      <c r="E270" s="54"/>
      <c r="F270"/>
      <c r="G270" s="54"/>
      <c r="H270"/>
      <c r="I270"/>
    </row>
    <row r="271" spans="1:9" ht="13.8">
      <c r="A271"/>
      <c r="B271" s="64"/>
      <c r="C271"/>
      <c r="D271" s="83"/>
      <c r="E271" s="54"/>
      <c r="F271"/>
      <c r="G271" s="54"/>
      <c r="H271"/>
      <c r="I271"/>
    </row>
    <row r="272" spans="1:9" ht="13.8">
      <c r="A272"/>
      <c r="B272" s="64"/>
      <c r="C272"/>
      <c r="D272" s="83"/>
      <c r="E272" s="54"/>
      <c r="F272"/>
      <c r="G272" s="54"/>
      <c r="H272"/>
      <c r="I272"/>
    </row>
    <row r="273" spans="1:9" ht="13.8">
      <c r="A273"/>
      <c r="B273" s="64"/>
      <c r="C273"/>
      <c r="D273" s="83"/>
      <c r="E273" s="54"/>
      <c r="F273"/>
      <c r="G273" s="54"/>
      <c r="H273"/>
      <c r="I273"/>
    </row>
    <row r="274" spans="1:9" ht="13.8">
      <c r="A274"/>
      <c r="B274" s="64"/>
      <c r="C274"/>
      <c r="D274" s="83"/>
      <c r="E274" s="54"/>
      <c r="F274"/>
      <c r="G274" s="54"/>
      <c r="H274"/>
      <c r="I274"/>
    </row>
    <row r="275" spans="1:9" ht="13.8">
      <c r="A275"/>
      <c r="B275" s="64"/>
      <c r="C275"/>
      <c r="D275" s="83"/>
      <c r="E275" s="54"/>
      <c r="F275"/>
      <c r="G275" s="54"/>
      <c r="H275"/>
      <c r="I275"/>
    </row>
    <row r="276" spans="1:9" ht="13.8">
      <c r="A276"/>
      <c r="B276" s="64"/>
      <c r="C276"/>
      <c r="D276" s="83"/>
      <c r="E276" s="54"/>
      <c r="F276"/>
      <c r="G276" s="54"/>
      <c r="H276"/>
      <c r="I276"/>
    </row>
    <row r="277" spans="1:9" ht="13.8">
      <c r="A277"/>
      <c r="B277" s="64"/>
      <c r="C277"/>
      <c r="D277" s="83"/>
      <c r="E277" s="54"/>
      <c r="F277"/>
      <c r="G277" s="54"/>
      <c r="H277"/>
      <c r="I277"/>
    </row>
    <row r="278" spans="1:9" ht="13.8">
      <c r="A278"/>
      <c r="B278" s="64"/>
      <c r="C278"/>
      <c r="D278" s="83"/>
      <c r="E278" s="54"/>
      <c r="F278"/>
      <c r="G278" s="54"/>
      <c r="H278"/>
      <c r="I278"/>
    </row>
    <row r="279" spans="1:9" ht="13.8">
      <c r="A279"/>
      <c r="B279" s="64"/>
      <c r="C279"/>
      <c r="D279" s="83"/>
      <c r="E279" s="54"/>
      <c r="F279"/>
      <c r="G279" s="54"/>
      <c r="H279"/>
      <c r="I279"/>
    </row>
    <row r="280" spans="1:9" ht="13.8">
      <c r="A280"/>
      <c r="B280" s="64"/>
      <c r="C280"/>
      <c r="D280" s="83"/>
      <c r="E280" s="54"/>
      <c r="F280"/>
      <c r="G280" s="54"/>
      <c r="H280"/>
      <c r="I280"/>
    </row>
    <row r="281" spans="1:9" ht="13.8">
      <c r="A281"/>
      <c r="B281" s="64"/>
      <c r="C281"/>
      <c r="D281" s="83"/>
      <c r="E281" s="54"/>
      <c r="F281"/>
      <c r="G281" s="54"/>
      <c r="H281"/>
      <c r="I281"/>
    </row>
    <row r="282" spans="1:9" ht="13.8">
      <c r="A282"/>
      <c r="B282" s="64"/>
      <c r="C282"/>
      <c r="D282" s="83"/>
      <c r="E282" s="54"/>
      <c r="F282"/>
      <c r="G282" s="54"/>
      <c r="H282"/>
      <c r="I282"/>
    </row>
    <row r="283" spans="1:9" ht="13.8">
      <c r="A283"/>
      <c r="B283" s="64"/>
      <c r="C283"/>
      <c r="D283" s="83"/>
      <c r="E283" s="54"/>
      <c r="F283"/>
      <c r="G283" s="54"/>
      <c r="H283"/>
      <c r="I283"/>
    </row>
    <row r="284" spans="1:9" ht="13.8">
      <c r="A284"/>
      <c r="B284" s="64"/>
      <c r="C284"/>
      <c r="D284" s="83"/>
      <c r="E284" s="54"/>
      <c r="F284"/>
      <c r="G284" s="54"/>
      <c r="H284"/>
      <c r="I284"/>
    </row>
    <row r="285" spans="1:9" ht="13.8">
      <c r="A285"/>
      <c r="B285" s="64"/>
      <c r="C285"/>
      <c r="D285" s="83"/>
      <c r="E285" s="54"/>
      <c r="F285"/>
      <c r="G285" s="54"/>
      <c r="H285"/>
      <c r="I285"/>
    </row>
    <row r="286" spans="1:9" ht="13.8">
      <c r="A286"/>
      <c r="B286" s="64"/>
      <c r="C286"/>
      <c r="D286" s="83"/>
      <c r="E286" s="54"/>
      <c r="F286"/>
      <c r="G286" s="54"/>
      <c r="H286"/>
      <c r="I286"/>
    </row>
    <row r="287" spans="1:9" ht="13.8">
      <c r="A287"/>
      <c r="B287" s="64"/>
      <c r="C287"/>
      <c r="D287" s="83"/>
      <c r="E287" s="54"/>
      <c r="F287"/>
      <c r="G287" s="54"/>
      <c r="H287"/>
      <c r="I287"/>
    </row>
    <row r="288" spans="1:9" ht="13.8">
      <c r="A288"/>
      <c r="B288" s="64"/>
      <c r="C288"/>
      <c r="D288" s="83"/>
      <c r="E288" s="54"/>
      <c r="F288"/>
      <c r="G288" s="54"/>
      <c r="H288"/>
      <c r="I288"/>
    </row>
    <row r="289" spans="1:9" ht="13.8">
      <c r="A289"/>
      <c r="B289" s="64"/>
      <c r="C289"/>
      <c r="D289" s="83"/>
      <c r="E289" s="54"/>
      <c r="F289"/>
      <c r="G289" s="54"/>
      <c r="H289"/>
      <c r="I289"/>
    </row>
    <row r="290" spans="1:9" ht="13.8">
      <c r="A290"/>
      <c r="B290" s="64"/>
      <c r="C290"/>
      <c r="D290" s="83"/>
      <c r="E290" s="54"/>
      <c r="F290"/>
      <c r="G290" s="54"/>
      <c r="H290"/>
      <c r="I290"/>
    </row>
    <row r="291" spans="1:9" ht="13.8">
      <c r="A291"/>
      <c r="B291" s="64"/>
      <c r="C291"/>
      <c r="D291" s="83"/>
      <c r="E291" s="54"/>
      <c r="F291"/>
      <c r="G291" s="54"/>
      <c r="H291"/>
      <c r="I291"/>
    </row>
    <row r="292" spans="1:9" ht="13.8">
      <c r="A292"/>
      <c r="B292" s="64"/>
      <c r="C292"/>
      <c r="D292" s="83"/>
      <c r="E292" s="54"/>
      <c r="F292"/>
      <c r="G292" s="54"/>
      <c r="H292"/>
      <c r="I292"/>
    </row>
    <row r="293" spans="1:9" ht="13.8">
      <c r="A293"/>
      <c r="B293" s="64"/>
      <c r="C293"/>
      <c r="D293" s="83"/>
      <c r="E293" s="54"/>
      <c r="F293"/>
      <c r="G293" s="54"/>
      <c r="H293"/>
      <c r="I293"/>
    </row>
    <row r="294" spans="1:9" ht="13.8">
      <c r="A294"/>
      <c r="B294" s="64"/>
      <c r="C294"/>
      <c r="D294" s="83"/>
      <c r="E294" s="54"/>
      <c r="F294"/>
      <c r="G294" s="54"/>
      <c r="H294"/>
      <c r="I294"/>
    </row>
    <row r="295" spans="1:9" ht="13.8">
      <c r="A295"/>
      <c r="B295" s="64"/>
      <c r="C295"/>
      <c r="D295" s="83"/>
      <c r="E295" s="54"/>
      <c r="F295"/>
      <c r="G295" s="54"/>
      <c r="H295"/>
      <c r="I295"/>
    </row>
    <row r="296" spans="1:9" ht="13.8">
      <c r="A296"/>
      <c r="B296" s="64"/>
      <c r="C296"/>
      <c r="D296" s="83"/>
      <c r="E296" s="54"/>
      <c r="F296"/>
      <c r="G296" s="54"/>
      <c r="H296"/>
      <c r="I296"/>
    </row>
    <row r="297" spans="1:9" ht="13.8">
      <c r="A297"/>
      <c r="B297" s="64"/>
      <c r="C297"/>
      <c r="D297" s="83"/>
      <c r="E297" s="54"/>
      <c r="F297"/>
      <c r="G297" s="54"/>
      <c r="H297"/>
      <c r="I297"/>
    </row>
    <row r="298" spans="1:9" ht="13.8">
      <c r="A298"/>
      <c r="B298" s="64"/>
      <c r="C298"/>
      <c r="D298" s="83"/>
      <c r="E298" s="54"/>
      <c r="F298"/>
      <c r="G298" s="54"/>
      <c r="H298"/>
      <c r="I298"/>
    </row>
    <row r="299" spans="1:9" ht="13.8">
      <c r="A299"/>
      <c r="B299" s="64"/>
      <c r="C299"/>
      <c r="D299" s="83"/>
      <c r="E299" s="54"/>
      <c r="F299"/>
      <c r="G299" s="54"/>
      <c r="H299"/>
      <c r="I299"/>
    </row>
    <row r="300" spans="1:9" ht="13.8">
      <c r="A300"/>
      <c r="B300" s="64"/>
      <c r="C300"/>
      <c r="D300" s="83"/>
      <c r="E300" s="54"/>
      <c r="F300"/>
      <c r="G300" s="54"/>
      <c r="H300"/>
      <c r="I300"/>
    </row>
    <row r="301" spans="1:9" ht="13.8">
      <c r="A301"/>
      <c r="B301" s="64"/>
      <c r="C301"/>
      <c r="D301" s="83"/>
      <c r="E301" s="54"/>
      <c r="F301"/>
      <c r="G301" s="54"/>
      <c r="H301"/>
      <c r="I301"/>
    </row>
    <row r="302" spans="1:9" ht="13.8">
      <c r="A302"/>
      <c r="B302" s="64"/>
      <c r="C302"/>
      <c r="D302" s="83"/>
      <c r="E302" s="54"/>
      <c r="F302"/>
      <c r="G302" s="54"/>
      <c r="H302"/>
      <c r="I302"/>
    </row>
    <row r="303" spans="1:9" ht="13.8">
      <c r="A303"/>
      <c r="B303" s="64"/>
      <c r="C303"/>
      <c r="D303" s="83"/>
      <c r="E303" s="54"/>
      <c r="F303"/>
      <c r="G303" s="54"/>
      <c r="H303"/>
      <c r="I303"/>
    </row>
    <row r="304" spans="1:9" ht="13.8">
      <c r="A304"/>
      <c r="B304" s="64"/>
      <c r="C304"/>
      <c r="D304" s="83"/>
      <c r="E304" s="54"/>
      <c r="F304"/>
      <c r="G304" s="54"/>
      <c r="H304"/>
      <c r="I304"/>
    </row>
    <row r="305" spans="1:9" ht="13.8">
      <c r="A305"/>
      <c r="B305" s="64"/>
      <c r="C305"/>
      <c r="D305" s="83"/>
      <c r="E305" s="54"/>
      <c r="F305"/>
      <c r="G305" s="54"/>
      <c r="H305"/>
      <c r="I305"/>
    </row>
    <row r="306" spans="1:9" ht="13.8">
      <c r="A306"/>
      <c r="B306" s="64"/>
      <c r="C306"/>
      <c r="D306" s="83"/>
      <c r="E306" s="54"/>
      <c r="F306"/>
      <c r="G306" s="54"/>
      <c r="H306"/>
      <c r="I306"/>
    </row>
    <row r="307" spans="1:9" ht="13.8">
      <c r="A307"/>
      <c r="B307" s="64"/>
      <c r="C307"/>
      <c r="D307" s="83"/>
      <c r="E307" s="54"/>
      <c r="F307"/>
      <c r="G307" s="54"/>
      <c r="H307"/>
      <c r="I307"/>
    </row>
    <row r="308" spans="1:9" ht="13.8">
      <c r="A308"/>
      <c r="B308" s="64"/>
      <c r="C308"/>
      <c r="D308" s="83"/>
      <c r="E308" s="54"/>
      <c r="F308"/>
      <c r="G308" s="54"/>
      <c r="H308"/>
      <c r="I308"/>
    </row>
    <row r="309" spans="1:9" ht="13.8">
      <c r="A309"/>
      <c r="B309" s="64"/>
      <c r="C309"/>
      <c r="D309" s="83"/>
      <c r="E309" s="54"/>
      <c r="F309"/>
      <c r="G309" s="54"/>
      <c r="H309"/>
      <c r="I309"/>
    </row>
    <row r="310" spans="1:9" ht="13.8">
      <c r="A310"/>
      <c r="B310" s="64"/>
      <c r="C310"/>
      <c r="D310" s="83"/>
      <c r="E310" s="54"/>
      <c r="F310"/>
      <c r="G310" s="54"/>
      <c r="H310"/>
      <c r="I310"/>
    </row>
    <row r="311" spans="1:9" ht="13.8">
      <c r="A311"/>
      <c r="B311" s="64"/>
      <c r="C311"/>
      <c r="D311" s="83"/>
      <c r="E311" s="54"/>
      <c r="F311"/>
      <c r="G311" s="54"/>
      <c r="H311"/>
      <c r="I311"/>
    </row>
    <row r="312" spans="1:9" ht="13.8">
      <c r="A312"/>
      <c r="B312" s="64"/>
      <c r="C312"/>
      <c r="D312" s="83"/>
      <c r="E312" s="54"/>
      <c r="F312"/>
      <c r="G312" s="54"/>
      <c r="H312"/>
      <c r="I312"/>
    </row>
    <row r="313" spans="1:9" ht="13.8">
      <c r="A313"/>
      <c r="B313" s="64"/>
      <c r="C313"/>
      <c r="D313" s="83"/>
      <c r="E313" s="54"/>
      <c r="F313"/>
      <c r="G313" s="54"/>
      <c r="H313"/>
      <c r="I313"/>
    </row>
    <row r="314" spans="1:9" ht="13.8">
      <c r="A314"/>
      <c r="B314" s="64"/>
      <c r="C314"/>
      <c r="D314" s="83"/>
      <c r="E314" s="54"/>
      <c r="F314"/>
      <c r="G314" s="54"/>
      <c r="H314"/>
      <c r="I314"/>
    </row>
    <row r="315" spans="1:9" ht="13.8">
      <c r="A315"/>
      <c r="B315" s="64"/>
      <c r="C315"/>
      <c r="D315" s="83"/>
      <c r="E315" s="54"/>
      <c r="F315"/>
      <c r="G315" s="54"/>
      <c r="H315"/>
      <c r="I315"/>
    </row>
    <row r="316" spans="1:9" ht="13.8">
      <c r="A316"/>
      <c r="B316" s="64"/>
      <c r="C316"/>
      <c r="D316" s="83"/>
      <c r="E316" s="54"/>
      <c r="F316"/>
      <c r="G316" s="54"/>
      <c r="H316"/>
      <c r="I316"/>
    </row>
    <row r="317" spans="1:9" ht="13.8">
      <c r="A317"/>
      <c r="B317" s="64"/>
      <c r="C317"/>
      <c r="D317" s="83"/>
      <c r="E317" s="54"/>
      <c r="F317"/>
      <c r="G317" s="54"/>
      <c r="H317"/>
      <c r="I317"/>
    </row>
    <row r="318" spans="1:9" ht="13.8">
      <c r="A318"/>
      <c r="B318" s="64"/>
      <c r="C318"/>
      <c r="D318" s="83"/>
      <c r="E318" s="54"/>
      <c r="F318"/>
      <c r="G318" s="54"/>
      <c r="H318"/>
      <c r="I318"/>
    </row>
    <row r="319" spans="1:9" ht="13.8">
      <c r="A319"/>
      <c r="B319" s="64"/>
      <c r="C319"/>
      <c r="D319" s="83"/>
      <c r="E319" s="54"/>
      <c r="F319"/>
      <c r="G319" s="54"/>
      <c r="H319"/>
      <c r="I319"/>
    </row>
    <row r="320" spans="1:9" ht="13.8">
      <c r="A320"/>
      <c r="B320" s="64"/>
      <c r="C320"/>
      <c r="D320" s="83"/>
      <c r="E320" s="54"/>
      <c r="F320"/>
      <c r="G320" s="54"/>
      <c r="H320"/>
      <c r="I320"/>
    </row>
    <row r="321" spans="1:9" ht="13.8">
      <c r="A321"/>
      <c r="B321" s="64"/>
      <c r="C321"/>
      <c r="D321" s="83"/>
      <c r="E321" s="54"/>
      <c r="F321"/>
      <c r="G321" s="54"/>
      <c r="H321"/>
      <c r="I321"/>
    </row>
    <row r="322" spans="1:9" ht="13.8">
      <c r="A322"/>
      <c r="B322" s="64"/>
      <c r="C322"/>
      <c r="D322" s="83"/>
      <c r="E322" s="54"/>
      <c r="F322"/>
      <c r="G322" s="54"/>
      <c r="H322"/>
      <c r="I322"/>
    </row>
    <row r="323" spans="1:9" ht="13.8">
      <c r="A323"/>
      <c r="B323" s="64"/>
      <c r="C323"/>
      <c r="D323" s="83"/>
      <c r="E323" s="54"/>
      <c r="F323"/>
      <c r="G323" s="54"/>
      <c r="H323"/>
      <c r="I323"/>
    </row>
    <row r="324" spans="1:9" ht="13.8">
      <c r="A324"/>
      <c r="B324" s="64"/>
      <c r="C324"/>
      <c r="D324" s="83"/>
      <c r="E324" s="54"/>
      <c r="F324"/>
      <c r="G324" s="54"/>
      <c r="H324"/>
      <c r="I324"/>
    </row>
    <row r="325" spans="1:9" ht="13.8">
      <c r="A325"/>
      <c r="B325" s="64"/>
      <c r="C325"/>
      <c r="D325" s="83"/>
      <c r="E325" s="54"/>
      <c r="F325"/>
      <c r="G325" s="54"/>
      <c r="H325"/>
      <c r="I325"/>
    </row>
    <row r="326" spans="1:9" ht="13.8">
      <c r="A326"/>
      <c r="B326" s="64"/>
      <c r="C326"/>
      <c r="D326" s="83"/>
      <c r="E326" s="54"/>
      <c r="F326"/>
      <c r="G326" s="54"/>
      <c r="H326"/>
      <c r="I326"/>
    </row>
    <row r="327" spans="1:9" ht="13.8">
      <c r="A327"/>
      <c r="B327" s="64"/>
      <c r="C327"/>
      <c r="D327" s="83"/>
      <c r="E327" s="54"/>
      <c r="F327"/>
      <c r="G327" s="54"/>
      <c r="H327"/>
      <c r="I327"/>
    </row>
    <row r="328" spans="1:9" ht="13.8">
      <c r="A328"/>
      <c r="B328" s="64"/>
      <c r="C328"/>
      <c r="D328" s="83"/>
      <c r="E328" s="54"/>
      <c r="F328"/>
      <c r="G328" s="54"/>
      <c r="H328"/>
      <c r="I328"/>
    </row>
    <row r="329" spans="1:9" ht="13.8">
      <c r="A329"/>
      <c r="B329" s="64"/>
      <c r="C329"/>
      <c r="D329" s="83"/>
      <c r="E329" s="54"/>
      <c r="F329"/>
      <c r="G329" s="54"/>
      <c r="H329"/>
      <c r="I329"/>
    </row>
    <row r="330" spans="1:9" ht="13.8">
      <c r="A330"/>
      <c r="B330" s="64"/>
      <c r="C330"/>
      <c r="D330" s="83"/>
      <c r="E330" s="54"/>
      <c r="F330"/>
      <c r="G330" s="54"/>
      <c r="H330"/>
      <c r="I330"/>
    </row>
    <row r="331" spans="1:9" ht="13.8">
      <c r="A331"/>
      <c r="B331" s="64"/>
      <c r="C331"/>
      <c r="D331" s="83"/>
      <c r="E331" s="54"/>
      <c r="F331"/>
      <c r="G331" s="54"/>
      <c r="H331"/>
      <c r="I331"/>
    </row>
    <row r="332" spans="1:9" ht="13.8">
      <c r="A332"/>
      <c r="B332" s="64"/>
      <c r="C332"/>
      <c r="D332" s="83"/>
      <c r="E332" s="54"/>
      <c r="F332"/>
      <c r="G332" s="54"/>
      <c r="H332"/>
      <c r="I332"/>
    </row>
    <row r="333" spans="1:9" ht="13.8">
      <c r="A333"/>
      <c r="B333" s="64"/>
      <c r="C333"/>
      <c r="D333" s="83"/>
      <c r="E333" s="54"/>
      <c r="F333"/>
      <c r="G333" s="54"/>
      <c r="H333"/>
      <c r="I333"/>
    </row>
    <row r="334" spans="1:9" ht="13.8">
      <c r="A334"/>
      <c r="B334" s="64"/>
      <c r="C334"/>
      <c r="D334" s="83"/>
      <c r="E334" s="54"/>
      <c r="F334"/>
      <c r="G334" s="54"/>
      <c r="H334"/>
      <c r="I334"/>
    </row>
    <row r="335" spans="1:9" ht="13.8">
      <c r="A335"/>
      <c r="B335" s="64"/>
      <c r="C335"/>
      <c r="D335" s="83"/>
      <c r="E335" s="54"/>
      <c r="F335"/>
      <c r="G335" s="54"/>
      <c r="H335"/>
      <c r="I335"/>
    </row>
    <row r="336" spans="1:9" ht="13.8">
      <c r="A336"/>
      <c r="B336" s="64"/>
      <c r="C336"/>
      <c r="D336" s="83"/>
      <c r="E336" s="54"/>
      <c r="F336"/>
      <c r="G336" s="54"/>
      <c r="H336"/>
      <c r="I336"/>
    </row>
    <row r="337" spans="1:9" ht="13.8">
      <c r="A337"/>
      <c r="B337" s="64"/>
      <c r="C337"/>
      <c r="D337" s="83"/>
      <c r="E337" s="54"/>
      <c r="F337"/>
      <c r="G337" s="54"/>
      <c r="H337"/>
      <c r="I337"/>
    </row>
    <row r="338" spans="1:9" ht="13.8">
      <c r="A338"/>
      <c r="B338" s="64"/>
      <c r="C338"/>
      <c r="D338" s="83"/>
      <c r="E338" s="54"/>
      <c r="F338"/>
      <c r="G338" s="54"/>
      <c r="H338"/>
      <c r="I338"/>
    </row>
    <row r="339" spans="1:9" ht="13.8">
      <c r="A339"/>
      <c r="B339" s="64"/>
      <c r="C339"/>
      <c r="D339" s="83"/>
      <c r="E339" s="54"/>
      <c r="F339"/>
      <c r="G339" s="54"/>
      <c r="H339"/>
      <c r="I339"/>
    </row>
    <row r="340" spans="1:9" ht="13.8">
      <c r="A340"/>
      <c r="B340" s="64"/>
      <c r="C340"/>
      <c r="D340" s="83"/>
      <c r="E340" s="54"/>
      <c r="F340"/>
      <c r="G340" s="54"/>
      <c r="H340"/>
      <c r="I340"/>
    </row>
    <row r="341" spans="1:9" ht="13.8">
      <c r="A341"/>
      <c r="B341" s="64"/>
      <c r="C341"/>
      <c r="D341" s="83"/>
      <c r="E341" s="54"/>
      <c r="F341"/>
      <c r="G341" s="54"/>
      <c r="H341"/>
      <c r="I341"/>
    </row>
    <row r="342" spans="1:9" ht="13.8">
      <c r="A342"/>
      <c r="B342" s="64"/>
      <c r="C342"/>
      <c r="D342" s="83"/>
      <c r="E342" s="54"/>
      <c r="F342"/>
      <c r="G342" s="54"/>
      <c r="H342"/>
      <c r="I342"/>
    </row>
    <row r="343" spans="1:9" ht="13.8">
      <c r="A343"/>
      <c r="B343" s="64"/>
      <c r="C343"/>
      <c r="D343" s="83"/>
      <c r="E343" s="54"/>
      <c r="F343"/>
      <c r="G343" s="54"/>
      <c r="H343"/>
      <c r="I343"/>
    </row>
    <row r="344" spans="1:9" ht="13.8">
      <c r="A344"/>
      <c r="B344" s="64"/>
      <c r="C344"/>
      <c r="D344" s="83"/>
      <c r="E344" s="54"/>
      <c r="F344"/>
      <c r="G344" s="54"/>
      <c r="H344"/>
      <c r="I344"/>
    </row>
    <row r="345" spans="1:9" ht="13.8">
      <c r="A345"/>
      <c r="B345" s="64"/>
      <c r="C345"/>
      <c r="D345" s="83"/>
      <c r="E345" s="54"/>
      <c r="F345"/>
      <c r="G345" s="54"/>
      <c r="H345"/>
      <c r="I345"/>
    </row>
    <row r="346" spans="1:9" ht="13.8">
      <c r="A346"/>
      <c r="B346" s="64"/>
      <c r="C346"/>
      <c r="D346" s="83"/>
      <c r="E346" s="54"/>
      <c r="F346"/>
      <c r="G346" s="54"/>
      <c r="H346"/>
      <c r="I346"/>
    </row>
    <row r="347" spans="1:9" ht="13.8">
      <c r="A347"/>
      <c r="B347" s="64"/>
      <c r="C347"/>
      <c r="D347" s="83"/>
      <c r="E347" s="54"/>
      <c r="F347"/>
      <c r="G347" s="54"/>
      <c r="H347"/>
      <c r="I347"/>
    </row>
    <row r="348" spans="1:9" ht="13.8">
      <c r="A348"/>
      <c r="B348" s="64"/>
      <c r="C348"/>
      <c r="D348" s="83"/>
      <c r="E348" s="54"/>
      <c r="F348"/>
      <c r="G348" s="54"/>
      <c r="H348"/>
      <c r="I348"/>
    </row>
    <row r="349" spans="1:9" ht="13.8">
      <c r="A349"/>
      <c r="B349" s="64"/>
      <c r="C349"/>
      <c r="D349" s="83"/>
      <c r="E349" s="54"/>
      <c r="F349"/>
      <c r="G349" s="54"/>
      <c r="H349"/>
      <c r="I349"/>
    </row>
    <row r="350" spans="1:9" ht="13.8">
      <c r="A350"/>
      <c r="B350" s="64"/>
      <c r="C350"/>
      <c r="D350" s="83"/>
      <c r="E350" s="54"/>
      <c r="F350"/>
      <c r="G350" s="54"/>
      <c r="H350"/>
      <c r="I350"/>
    </row>
    <row r="351" spans="1:9" ht="13.8">
      <c r="A351"/>
      <c r="B351" s="64"/>
      <c r="C351"/>
      <c r="D351" s="83"/>
      <c r="E351" s="54"/>
      <c r="F351"/>
      <c r="G351" s="54"/>
      <c r="H351"/>
      <c r="I351"/>
    </row>
    <row r="352" spans="1:9" ht="13.8">
      <c r="A352"/>
      <c r="B352" s="64"/>
      <c r="C352"/>
      <c r="D352" s="83"/>
      <c r="E352" s="54"/>
      <c r="F352"/>
      <c r="G352" s="54"/>
      <c r="H352"/>
      <c r="I352"/>
    </row>
    <row r="353" spans="1:9" ht="13.8">
      <c r="A353"/>
      <c r="B353" s="64"/>
      <c r="C353"/>
      <c r="D353" s="83"/>
      <c r="E353" s="54"/>
      <c r="F353"/>
      <c r="G353" s="54"/>
      <c r="H353"/>
      <c r="I353"/>
    </row>
    <row r="354" spans="1:9" ht="13.8">
      <c r="A354"/>
      <c r="B354" s="64"/>
      <c r="C354"/>
      <c r="D354" s="83"/>
      <c r="E354" s="54"/>
      <c r="F354"/>
      <c r="G354" s="54"/>
      <c r="H354"/>
      <c r="I354"/>
    </row>
    <row r="355" spans="1:9" ht="13.8">
      <c r="A355"/>
      <c r="B355" s="64"/>
      <c r="C355"/>
      <c r="D355" s="83"/>
      <c r="E355" s="54"/>
      <c r="F355"/>
      <c r="G355" s="54"/>
      <c r="H355"/>
      <c r="I355"/>
    </row>
    <row r="356" spans="1:9" ht="13.8">
      <c r="A356"/>
      <c r="B356" s="64"/>
      <c r="C356"/>
      <c r="D356" s="83"/>
      <c r="E356" s="54"/>
      <c r="F356"/>
      <c r="G356" s="54"/>
      <c r="H356"/>
      <c r="I356"/>
    </row>
    <row r="357" spans="1:9" ht="13.8">
      <c r="A357"/>
      <c r="B357" s="64"/>
      <c r="C357"/>
      <c r="D357" s="83"/>
      <c r="E357" s="54"/>
      <c r="F357"/>
      <c r="G357" s="54"/>
      <c r="H357"/>
      <c r="I357"/>
    </row>
    <row r="358" spans="1:9" ht="13.8">
      <c r="A358"/>
      <c r="B358" s="64"/>
      <c r="C358"/>
      <c r="D358" s="83"/>
      <c r="E358" s="54"/>
      <c r="F358"/>
      <c r="G358" s="54"/>
      <c r="H358"/>
      <c r="I358"/>
    </row>
    <row r="359" spans="1:9" ht="13.8">
      <c r="A359"/>
      <c r="B359" s="64"/>
      <c r="C359"/>
      <c r="D359" s="83"/>
      <c r="E359" s="54"/>
      <c r="F359"/>
      <c r="G359" s="54"/>
      <c r="H359"/>
      <c r="I359"/>
    </row>
    <row r="360" spans="1:9" ht="13.8">
      <c r="A360"/>
      <c r="B360" s="64"/>
      <c r="C360"/>
      <c r="D360" s="83"/>
      <c r="E360" s="54"/>
      <c r="F360"/>
      <c r="G360" s="54"/>
      <c r="H360"/>
      <c r="I360"/>
    </row>
    <row r="361" spans="1:9" ht="13.8">
      <c r="A361"/>
      <c r="B361" s="64"/>
      <c r="C361"/>
      <c r="D361" s="83"/>
      <c r="E361" s="54"/>
      <c r="F361"/>
      <c r="G361" s="54"/>
      <c r="H361"/>
      <c r="I361"/>
    </row>
    <row r="362" spans="1:9" ht="13.8">
      <c r="A362"/>
      <c r="B362" s="64"/>
      <c r="C362"/>
      <c r="D362" s="83"/>
      <c r="E362" s="54"/>
      <c r="F362"/>
      <c r="G362" s="54"/>
      <c r="H362"/>
      <c r="I362"/>
    </row>
    <row r="363" spans="1:9" ht="13.8">
      <c r="A363"/>
      <c r="B363" s="64"/>
      <c r="C363"/>
      <c r="D363" s="83"/>
      <c r="E363" s="54"/>
      <c r="F363"/>
      <c r="G363" s="54"/>
      <c r="H363"/>
      <c r="I363"/>
    </row>
    <row r="364" spans="1:9" ht="13.8">
      <c r="A364"/>
      <c r="B364" s="64"/>
      <c r="C364"/>
      <c r="D364" s="83"/>
      <c r="E364" s="54"/>
      <c r="F364"/>
      <c r="G364" s="54"/>
      <c r="H364"/>
      <c r="I364"/>
    </row>
    <row r="365" spans="1:9" ht="13.8">
      <c r="A365"/>
      <c r="B365" s="64"/>
      <c r="C365"/>
      <c r="D365" s="83"/>
      <c r="E365" s="54"/>
      <c r="F365"/>
      <c r="G365" s="54"/>
      <c r="H365"/>
      <c r="I365"/>
    </row>
    <row r="366" spans="1:9" ht="13.8">
      <c r="A366"/>
      <c r="B366" s="64"/>
      <c r="C366"/>
      <c r="D366" s="83"/>
      <c r="E366" s="54"/>
      <c r="F366"/>
      <c r="G366" s="54"/>
      <c r="H366"/>
      <c r="I366"/>
    </row>
    <row r="367" spans="1:9" ht="13.8">
      <c r="A367"/>
      <c r="B367" s="64"/>
      <c r="C367"/>
      <c r="D367" s="83"/>
      <c r="E367" s="54"/>
      <c r="F367"/>
      <c r="G367" s="54"/>
      <c r="H367"/>
      <c r="I367"/>
    </row>
    <row r="368" spans="1:9" ht="13.8">
      <c r="A368"/>
      <c r="B368" s="64"/>
      <c r="C368"/>
      <c r="D368" s="83"/>
      <c r="E368" s="54"/>
      <c r="F368"/>
      <c r="G368" s="54"/>
      <c r="H368"/>
      <c r="I368"/>
    </row>
    <row r="369" spans="1:9" ht="13.8">
      <c r="A369"/>
      <c r="B369" s="64"/>
      <c r="C369"/>
      <c r="D369" s="83"/>
      <c r="E369" s="54"/>
      <c r="F369"/>
      <c r="G369" s="54"/>
      <c r="H369"/>
      <c r="I369"/>
    </row>
    <row r="370" spans="1:9" ht="13.8">
      <c r="A370"/>
      <c r="B370" s="64"/>
      <c r="C370"/>
      <c r="D370" s="83"/>
      <c r="E370" s="54"/>
      <c r="F370"/>
      <c r="G370" s="54"/>
      <c r="H370"/>
      <c r="I370"/>
    </row>
    <row r="371" spans="1:9" ht="13.8">
      <c r="A371"/>
      <c r="B371" s="64"/>
      <c r="C371"/>
      <c r="D371" s="83"/>
      <c r="E371" s="54"/>
      <c r="F371"/>
      <c r="G371" s="54"/>
      <c r="H371"/>
      <c r="I371"/>
    </row>
    <row r="372" spans="1:9" ht="13.8">
      <c r="A372"/>
      <c r="B372" s="64"/>
      <c r="C372"/>
      <c r="D372" s="83"/>
      <c r="E372" s="54"/>
      <c r="F372"/>
      <c r="G372" s="54"/>
      <c r="H372"/>
      <c r="I372"/>
    </row>
    <row r="373" spans="1:9" ht="13.8">
      <c r="A373"/>
      <c r="B373" s="64"/>
      <c r="C373"/>
      <c r="D373" s="83"/>
      <c r="E373" s="54"/>
      <c r="F373"/>
      <c r="G373" s="54"/>
      <c r="H373"/>
      <c r="I373"/>
    </row>
    <row r="374" spans="1:9" ht="13.8">
      <c r="A374"/>
      <c r="B374" s="64"/>
      <c r="C374"/>
      <c r="D374" s="83"/>
      <c r="E374" s="54"/>
      <c r="F374"/>
      <c r="G374" s="54"/>
      <c r="H374"/>
      <c r="I374"/>
    </row>
    <row r="375" spans="1:9" ht="13.8">
      <c r="A375"/>
      <c r="B375" s="64"/>
      <c r="C375"/>
      <c r="D375" s="83"/>
      <c r="E375" s="54"/>
      <c r="F375"/>
      <c r="G375" s="54"/>
      <c r="H375"/>
      <c r="I375"/>
    </row>
    <row r="376" spans="1:9" ht="13.8">
      <c r="A376"/>
      <c r="B376" s="64"/>
      <c r="C376"/>
      <c r="D376" s="83"/>
      <c r="E376" s="54"/>
      <c r="F376"/>
      <c r="G376" s="54"/>
      <c r="H376"/>
      <c r="I376"/>
    </row>
    <row r="377" spans="1:9" ht="13.8">
      <c r="A377"/>
      <c r="B377" s="64"/>
      <c r="C377"/>
      <c r="D377" s="83"/>
      <c r="E377" s="54"/>
      <c r="F377"/>
      <c r="G377" s="54"/>
      <c r="H377"/>
      <c r="I377"/>
    </row>
    <row r="378" spans="1:9" ht="13.8">
      <c r="A378"/>
      <c r="B378" s="64"/>
      <c r="C378"/>
      <c r="D378" s="83"/>
      <c r="E378" s="54"/>
      <c r="F378"/>
      <c r="G378" s="54"/>
      <c r="H378"/>
      <c r="I378"/>
    </row>
    <row r="379" spans="1:9" ht="13.8">
      <c r="A379"/>
      <c r="B379" s="64"/>
      <c r="C379"/>
      <c r="D379" s="83"/>
      <c r="E379" s="54"/>
      <c r="F379"/>
      <c r="G379" s="54"/>
      <c r="H379"/>
      <c r="I379"/>
    </row>
    <row r="380" spans="1:9" ht="13.8">
      <c r="A380"/>
      <c r="B380" s="64"/>
      <c r="C380"/>
      <c r="D380" s="83"/>
      <c r="E380" s="54"/>
      <c r="F380"/>
      <c r="G380" s="54"/>
      <c r="H380"/>
      <c r="I380"/>
    </row>
    <row r="381" spans="1:9" ht="13.8">
      <c r="A381"/>
      <c r="B381" s="64"/>
      <c r="C381"/>
      <c r="D381" s="83"/>
      <c r="E381" s="54"/>
      <c r="F381"/>
      <c r="G381" s="54"/>
      <c r="H381"/>
      <c r="I381"/>
    </row>
    <row r="382" spans="1:9" ht="13.8">
      <c r="A382"/>
      <c r="B382" s="64"/>
      <c r="C382"/>
      <c r="D382" s="83"/>
      <c r="E382" s="54"/>
      <c r="F382"/>
      <c r="G382" s="54"/>
      <c r="H382"/>
      <c r="I382"/>
    </row>
    <row r="383" spans="1:9" ht="13.8">
      <c r="A383"/>
      <c r="B383" s="64"/>
      <c r="C383"/>
      <c r="D383" s="83"/>
      <c r="E383" s="54"/>
      <c r="F383"/>
      <c r="G383" s="54"/>
      <c r="H383"/>
      <c r="I383"/>
    </row>
    <row r="384" spans="1:9" ht="13.8">
      <c r="A384"/>
      <c r="B384" s="64"/>
      <c r="C384"/>
      <c r="D384" s="83"/>
      <c r="E384" s="54"/>
      <c r="F384"/>
      <c r="G384" s="54"/>
      <c r="H384"/>
      <c r="I384"/>
    </row>
    <row r="385" spans="1:9" ht="13.8">
      <c r="A385"/>
      <c r="B385" s="64"/>
      <c r="C385"/>
      <c r="D385" s="83"/>
      <c r="E385" s="54"/>
      <c r="F385"/>
      <c r="G385" s="54"/>
      <c r="H385"/>
      <c r="I385"/>
    </row>
    <row r="386" spans="1:9" ht="13.8">
      <c r="A386"/>
      <c r="B386" s="64"/>
      <c r="C386"/>
      <c r="D386" s="83"/>
      <c r="E386" s="54"/>
      <c r="F386"/>
      <c r="G386" s="54"/>
      <c r="H386"/>
      <c r="I386"/>
    </row>
    <row r="387" spans="1:9" ht="13.8">
      <c r="A387"/>
      <c r="B387" s="64"/>
      <c r="C387"/>
      <c r="D387" s="83"/>
      <c r="E387" s="54"/>
      <c r="F387"/>
      <c r="G387" s="54"/>
      <c r="H387"/>
      <c r="I387"/>
    </row>
    <row r="388" spans="1:9" ht="13.8">
      <c r="A388"/>
      <c r="B388" s="64"/>
      <c r="C388"/>
      <c r="D388" s="83"/>
      <c r="E388" s="54"/>
      <c r="F388"/>
      <c r="G388" s="54"/>
      <c r="H388"/>
      <c r="I388"/>
    </row>
    <row r="389" spans="1:9" ht="13.8">
      <c r="A389"/>
      <c r="B389" s="64"/>
      <c r="C389"/>
      <c r="D389" s="83"/>
      <c r="E389" s="54"/>
      <c r="F389"/>
      <c r="G389" s="54"/>
      <c r="H389"/>
      <c r="I389"/>
    </row>
    <row r="390" spans="1:9" ht="13.8">
      <c r="A390"/>
      <c r="B390" s="64"/>
      <c r="C390"/>
      <c r="D390" s="83"/>
      <c r="E390" s="54"/>
      <c r="F390"/>
      <c r="G390" s="54"/>
      <c r="H390"/>
      <c r="I390"/>
    </row>
    <row r="391" spans="1:9" ht="13.8">
      <c r="A391"/>
      <c r="B391" s="64"/>
      <c r="C391"/>
      <c r="D391" s="83"/>
      <c r="E391" s="54"/>
      <c r="F391"/>
      <c r="G391" s="54"/>
      <c r="H391"/>
      <c r="I391"/>
    </row>
    <row r="392" spans="1:9" ht="13.8">
      <c r="A392"/>
      <c r="B392" s="64"/>
      <c r="C392"/>
      <c r="D392" s="83"/>
      <c r="E392" s="54"/>
      <c r="F392"/>
      <c r="G392" s="54"/>
      <c r="H392"/>
      <c r="I392"/>
    </row>
    <row r="393" spans="1:9" ht="13.8">
      <c r="A393"/>
      <c r="B393" s="64"/>
      <c r="C393"/>
      <c r="D393" s="83"/>
      <c r="E393" s="54"/>
      <c r="F393"/>
      <c r="G393" s="54"/>
      <c r="H393"/>
      <c r="I393"/>
    </row>
    <row r="394" spans="1:9" ht="13.8">
      <c r="A394"/>
      <c r="B394" s="64"/>
      <c r="C394"/>
      <c r="D394" s="83"/>
      <c r="E394" s="54"/>
      <c r="F394"/>
      <c r="G394" s="54"/>
      <c r="H394"/>
      <c r="I394"/>
    </row>
    <row r="395" spans="1:9" ht="13.8">
      <c r="A395"/>
      <c r="B395" s="64"/>
      <c r="C395"/>
      <c r="D395" s="83"/>
      <c r="E395" s="54"/>
      <c r="F395"/>
      <c r="G395" s="54"/>
      <c r="H395"/>
      <c r="I395"/>
    </row>
    <row r="396" spans="1:9" ht="13.8">
      <c r="A396"/>
      <c r="B396" s="64"/>
      <c r="C396"/>
      <c r="D396" s="83"/>
      <c r="E396" s="54"/>
      <c r="F396"/>
      <c r="G396" s="54"/>
      <c r="H396"/>
      <c r="I396"/>
    </row>
    <row r="397" spans="1:9" ht="13.8">
      <c r="A397"/>
      <c r="B397" s="64"/>
      <c r="C397"/>
      <c r="D397" s="83"/>
      <c r="E397" s="54"/>
      <c r="F397"/>
      <c r="G397" s="54"/>
      <c r="H397"/>
      <c r="I397"/>
    </row>
    <row r="398" spans="1:9" ht="13.8">
      <c r="A398"/>
      <c r="B398" s="64"/>
      <c r="C398"/>
      <c r="D398" s="83"/>
      <c r="E398" s="54"/>
      <c r="F398"/>
      <c r="G398" s="54"/>
      <c r="H398"/>
      <c r="I398"/>
    </row>
    <row r="399" spans="1:9" ht="13.8">
      <c r="A399"/>
      <c r="B399" s="64"/>
      <c r="C399"/>
      <c r="D399" s="83"/>
      <c r="E399" s="54"/>
      <c r="F399"/>
      <c r="G399" s="54"/>
      <c r="H399"/>
      <c r="I399"/>
    </row>
    <row r="400" spans="1:9" ht="13.8">
      <c r="A400"/>
      <c r="B400" s="64"/>
      <c r="C400"/>
      <c r="D400" s="83"/>
      <c r="E400" s="54"/>
      <c r="F400"/>
      <c r="G400" s="54"/>
      <c r="H400"/>
      <c r="I400"/>
    </row>
    <row r="401" spans="1:9" ht="13.8">
      <c r="A401"/>
      <c r="B401" s="64"/>
      <c r="C401"/>
      <c r="D401" s="83"/>
      <c r="E401" s="54"/>
      <c r="F401"/>
      <c r="G401" s="54"/>
      <c r="H401"/>
      <c r="I401"/>
    </row>
    <row r="402" spans="1:9" ht="13.8">
      <c r="A402"/>
      <c r="B402" s="64"/>
      <c r="C402"/>
      <c r="D402" s="83"/>
      <c r="E402" s="54"/>
      <c r="F402"/>
      <c r="G402" s="54"/>
      <c r="H402"/>
      <c r="I402"/>
    </row>
    <row r="403" spans="1:9" ht="13.8">
      <c r="A403"/>
      <c r="B403" s="64"/>
      <c r="C403"/>
      <c r="D403" s="83"/>
      <c r="E403" s="54"/>
      <c r="F403"/>
      <c r="G403" s="54"/>
      <c r="H403"/>
      <c r="I403"/>
    </row>
    <row r="404" spans="1:9" ht="13.8">
      <c r="A404"/>
      <c r="B404" s="64"/>
      <c r="C404"/>
      <c r="D404" s="83"/>
      <c r="E404" s="54"/>
      <c r="F404"/>
      <c r="G404" s="54"/>
      <c r="H404"/>
      <c r="I404"/>
    </row>
    <row r="405" spans="1:9" ht="13.8">
      <c r="A405"/>
      <c r="B405" s="64"/>
      <c r="C405"/>
      <c r="D405" s="83"/>
      <c r="E405" s="54"/>
      <c r="F405"/>
      <c r="G405" s="54"/>
      <c r="H405"/>
      <c r="I405"/>
    </row>
    <row r="406" spans="1:9" ht="13.8">
      <c r="A406"/>
      <c r="B406" s="64"/>
      <c r="C406"/>
      <c r="D406" s="83"/>
      <c r="E406" s="54"/>
      <c r="F406"/>
      <c r="G406" s="54"/>
      <c r="H406"/>
      <c r="I406"/>
    </row>
    <row r="407" spans="1:9" ht="13.8">
      <c r="A407"/>
      <c r="B407" s="64"/>
      <c r="C407"/>
      <c r="D407" s="83"/>
      <c r="E407" s="54"/>
      <c r="F407"/>
      <c r="G407" s="54"/>
      <c r="H407"/>
      <c r="I407"/>
    </row>
    <row r="408" spans="1:9" ht="13.8">
      <c r="A408"/>
      <c r="B408" s="64"/>
      <c r="C408"/>
      <c r="D408" s="83"/>
      <c r="E408" s="54"/>
      <c r="F408"/>
      <c r="G408" s="54"/>
      <c r="H408"/>
      <c r="I408"/>
    </row>
    <row r="409" spans="1:9" ht="13.8">
      <c r="A409"/>
      <c r="B409" s="64"/>
      <c r="C409"/>
      <c r="D409" s="83"/>
      <c r="E409" s="54"/>
      <c r="F409"/>
      <c r="G409" s="54"/>
      <c r="H409"/>
      <c r="I409"/>
    </row>
    <row r="410" spans="1:9" ht="13.8">
      <c r="A410"/>
      <c r="B410" s="64"/>
      <c r="C410"/>
      <c r="D410" s="83"/>
      <c r="E410" s="54"/>
      <c r="F410"/>
      <c r="G410" s="54"/>
      <c r="H410"/>
      <c r="I410"/>
    </row>
    <row r="411" spans="1:9" ht="13.8">
      <c r="A411"/>
      <c r="B411" s="64"/>
      <c r="C411"/>
      <c r="D411" s="83"/>
      <c r="E411" s="54"/>
      <c r="F411"/>
      <c r="G411" s="54"/>
      <c r="H411"/>
      <c r="I411"/>
    </row>
    <row r="412" spans="1:9" ht="13.8">
      <c r="A412"/>
      <c r="B412" s="64"/>
      <c r="C412"/>
      <c r="D412" s="83"/>
      <c r="E412" s="54"/>
      <c r="F412"/>
      <c r="G412" s="54"/>
      <c r="H412"/>
      <c r="I412"/>
    </row>
    <row r="413" spans="1:9" ht="13.8">
      <c r="A413"/>
      <c r="B413" s="64"/>
      <c r="C413"/>
      <c r="D413" s="83"/>
      <c r="E413" s="54"/>
      <c r="F413"/>
      <c r="G413" s="54"/>
      <c r="H413"/>
      <c r="I413"/>
    </row>
    <row r="414" spans="1:9" ht="13.8">
      <c r="A414"/>
      <c r="B414" s="64"/>
      <c r="C414"/>
      <c r="D414" s="83"/>
      <c r="E414" s="54"/>
      <c r="F414"/>
      <c r="G414" s="54"/>
      <c r="H414"/>
      <c r="I414"/>
    </row>
    <row r="415" spans="1:9" ht="13.8">
      <c r="A415"/>
      <c r="B415" s="64"/>
      <c r="C415"/>
      <c r="D415" s="83"/>
      <c r="E415" s="54"/>
      <c r="F415"/>
      <c r="G415" s="54"/>
      <c r="H415"/>
      <c r="I415"/>
    </row>
    <row r="416" spans="1:9" ht="13.8">
      <c r="A416"/>
      <c r="B416" s="64"/>
      <c r="C416"/>
      <c r="D416" s="83"/>
      <c r="E416" s="54"/>
      <c r="F416"/>
      <c r="G416" s="54"/>
      <c r="H416"/>
      <c r="I416"/>
    </row>
    <row r="417" spans="1:9" ht="13.8">
      <c r="A417"/>
      <c r="B417" s="64"/>
      <c r="C417"/>
      <c r="D417" s="83"/>
      <c r="E417" s="54"/>
      <c r="F417"/>
      <c r="G417" s="54"/>
      <c r="H417"/>
      <c r="I417"/>
    </row>
    <row r="418" spans="1:9" ht="13.8">
      <c r="A418"/>
      <c r="B418" s="64"/>
      <c r="C418"/>
      <c r="D418" s="83"/>
      <c r="E418" s="54"/>
      <c r="F418"/>
      <c r="G418" s="54"/>
      <c r="H418"/>
      <c r="I418"/>
    </row>
    <row r="419" spans="1:9" ht="13.8">
      <c r="A419"/>
      <c r="B419" s="64"/>
      <c r="C419"/>
      <c r="D419" s="83"/>
      <c r="E419" s="54"/>
      <c r="F419"/>
      <c r="G419" s="54"/>
      <c r="H419"/>
      <c r="I419"/>
    </row>
    <row r="420" spans="1:9" ht="13.8">
      <c r="A420"/>
      <c r="B420" s="64"/>
      <c r="C420"/>
      <c r="D420" s="83"/>
      <c r="E420" s="54"/>
      <c r="F420"/>
      <c r="G420" s="54"/>
      <c r="H420"/>
      <c r="I420"/>
    </row>
    <row r="421" spans="1:9" ht="13.8">
      <c r="A421"/>
      <c r="B421" s="64"/>
      <c r="C421"/>
      <c r="D421" s="83"/>
      <c r="E421" s="54"/>
      <c r="F421"/>
      <c r="G421" s="54"/>
      <c r="H421"/>
      <c r="I421"/>
    </row>
    <row r="422" spans="1:9" ht="13.8">
      <c r="A422"/>
      <c r="B422" s="64"/>
      <c r="C422"/>
      <c r="D422" s="83"/>
      <c r="E422" s="54"/>
      <c r="F422"/>
      <c r="G422" s="54"/>
      <c r="H422"/>
      <c r="I422"/>
    </row>
    <row r="423" spans="1:9" ht="13.8">
      <c r="A423"/>
      <c r="B423" s="64"/>
      <c r="C423"/>
      <c r="D423" s="83"/>
      <c r="E423" s="54"/>
      <c r="F423"/>
      <c r="G423" s="54"/>
      <c r="H423"/>
      <c r="I423"/>
    </row>
    <row r="424" spans="1:9" ht="13.8">
      <c r="A424"/>
      <c r="B424" s="64"/>
      <c r="C424"/>
      <c r="D424" s="83"/>
      <c r="E424" s="54"/>
      <c r="F424"/>
      <c r="G424" s="54"/>
      <c r="H424"/>
      <c r="I424"/>
    </row>
    <row r="425" spans="1:9" ht="13.8">
      <c r="A425"/>
      <c r="B425" s="64"/>
      <c r="C425"/>
      <c r="D425" s="83"/>
      <c r="E425" s="54"/>
      <c r="F425"/>
      <c r="G425" s="54"/>
      <c r="H425"/>
      <c r="I425"/>
    </row>
    <row r="426" spans="1:9" ht="13.8">
      <c r="A426"/>
      <c r="B426" s="64"/>
      <c r="C426"/>
      <c r="D426" s="83"/>
      <c r="E426" s="54"/>
      <c r="F426"/>
      <c r="G426" s="54"/>
      <c r="H426"/>
      <c r="I426"/>
    </row>
    <row r="427" spans="1:9" ht="13.8">
      <c r="A427"/>
      <c r="B427" s="64"/>
      <c r="C427"/>
      <c r="D427" s="83"/>
      <c r="E427" s="54"/>
      <c r="F427"/>
      <c r="G427" s="54"/>
      <c r="H427"/>
      <c r="I427"/>
    </row>
    <row r="428" spans="1:9" ht="13.8">
      <c r="A428"/>
      <c r="B428" s="64"/>
      <c r="C428"/>
      <c r="D428" s="83"/>
      <c r="E428" s="54"/>
      <c r="F428"/>
      <c r="G428" s="54"/>
      <c r="H428"/>
      <c r="I428"/>
    </row>
    <row r="429" spans="1:9" ht="13.8">
      <c r="A429"/>
      <c r="B429" s="64"/>
      <c r="C429"/>
      <c r="D429" s="83"/>
      <c r="E429" s="54"/>
      <c r="F429"/>
      <c r="G429" s="54"/>
      <c r="H429"/>
      <c r="I429"/>
    </row>
    <row r="430" spans="1:9" ht="13.8">
      <c r="A430"/>
      <c r="B430" s="64"/>
      <c r="C430"/>
      <c r="D430" s="83"/>
      <c r="E430" s="54"/>
      <c r="F430"/>
      <c r="G430" s="54"/>
      <c r="H430"/>
      <c r="I430"/>
    </row>
    <row r="431" spans="1:9" ht="13.8">
      <c r="A431"/>
      <c r="B431" s="64"/>
      <c r="C431"/>
      <c r="D431" s="83"/>
      <c r="E431" s="54"/>
      <c r="F431"/>
      <c r="G431" s="54"/>
      <c r="H431"/>
      <c r="I431"/>
    </row>
    <row r="432" spans="1:9" ht="13.8">
      <c r="A432"/>
      <c r="B432" s="64"/>
      <c r="C432"/>
      <c r="D432" s="83"/>
      <c r="E432" s="54"/>
      <c r="F432"/>
      <c r="G432" s="54"/>
      <c r="H432"/>
      <c r="I432"/>
    </row>
    <row r="433" spans="1:9" ht="13.8">
      <c r="A433"/>
      <c r="B433" s="64"/>
      <c r="C433"/>
      <c r="D433" s="83"/>
      <c r="E433" s="54"/>
      <c r="F433"/>
      <c r="G433" s="54"/>
      <c r="H433"/>
      <c r="I433"/>
    </row>
    <row r="434" spans="1:9" ht="13.8">
      <c r="A434"/>
      <c r="B434" s="64"/>
      <c r="C434"/>
      <c r="D434" s="83"/>
      <c r="E434" s="54"/>
      <c r="F434"/>
      <c r="G434" s="54"/>
      <c r="H434"/>
      <c r="I434"/>
    </row>
    <row r="435" spans="1:9" ht="13.8">
      <c r="A435"/>
      <c r="B435" s="64"/>
      <c r="C435"/>
      <c r="D435" s="83"/>
      <c r="E435" s="54"/>
      <c r="F435"/>
      <c r="G435" s="54"/>
      <c r="H435"/>
      <c r="I435"/>
    </row>
    <row r="436" spans="1:9" ht="13.8">
      <c r="A436"/>
      <c r="B436" s="64"/>
      <c r="C436"/>
      <c r="D436" s="83"/>
      <c r="E436" s="54"/>
      <c r="F436"/>
      <c r="G436" s="54"/>
      <c r="H436"/>
      <c r="I436"/>
    </row>
    <row r="437" spans="1:9" ht="13.8">
      <c r="A437"/>
      <c r="B437" s="64"/>
      <c r="C437"/>
      <c r="D437" s="83"/>
      <c r="E437" s="54"/>
      <c r="F437"/>
      <c r="G437" s="54"/>
      <c r="H437"/>
      <c r="I437"/>
    </row>
    <row r="438" spans="1:9" ht="13.8">
      <c r="A438"/>
      <c r="B438" s="64"/>
      <c r="C438"/>
      <c r="D438" s="83"/>
      <c r="E438" s="54"/>
      <c r="F438"/>
      <c r="G438" s="54"/>
      <c r="H438"/>
      <c r="I438"/>
    </row>
    <row r="439" spans="1:9" ht="13.8">
      <c r="A439"/>
      <c r="B439" s="64"/>
      <c r="C439"/>
      <c r="D439" s="83"/>
      <c r="E439" s="54"/>
      <c r="F439"/>
      <c r="G439" s="54"/>
      <c r="H439"/>
      <c r="I439"/>
    </row>
    <row r="440" spans="1:9" ht="13.8">
      <c r="A440"/>
      <c r="B440" s="64"/>
      <c r="C440"/>
      <c r="D440" s="83"/>
      <c r="E440" s="54"/>
      <c r="F440"/>
      <c r="G440" s="54"/>
      <c r="H440"/>
      <c r="I440"/>
    </row>
    <row r="441" spans="1:9" ht="13.8">
      <c r="A441"/>
      <c r="B441" s="64"/>
      <c r="C441"/>
      <c r="D441" s="83"/>
      <c r="E441" s="54"/>
      <c r="F441"/>
      <c r="G441" s="54"/>
      <c r="H441"/>
      <c r="I441"/>
    </row>
    <row r="442" spans="1:9" ht="13.8">
      <c r="A442"/>
      <c r="B442" s="64"/>
      <c r="C442"/>
      <c r="D442" s="83"/>
      <c r="E442" s="54"/>
      <c r="F442"/>
      <c r="G442" s="54"/>
      <c r="H442"/>
      <c r="I442"/>
    </row>
    <row r="443" spans="1:9" ht="13.8">
      <c r="A443"/>
      <c r="B443" s="64"/>
      <c r="C443"/>
      <c r="D443" s="83"/>
      <c r="E443" s="54"/>
      <c r="F443"/>
      <c r="G443" s="54"/>
      <c r="H443"/>
      <c r="I443"/>
    </row>
    <row r="444" spans="1:9" ht="13.8">
      <c r="A444"/>
      <c r="B444" s="64"/>
      <c r="C444"/>
      <c r="D444" s="83"/>
      <c r="E444" s="54"/>
      <c r="F444"/>
      <c r="G444" s="54"/>
      <c r="H444"/>
      <c r="I444"/>
    </row>
    <row r="445" spans="1:9" ht="13.8">
      <c r="A445"/>
      <c r="B445" s="64"/>
      <c r="C445"/>
      <c r="D445" s="83"/>
      <c r="E445" s="54"/>
      <c r="F445"/>
      <c r="G445" s="54"/>
      <c r="H445"/>
      <c r="I445"/>
    </row>
    <row r="446" spans="1:9" ht="13.8">
      <c r="A446"/>
      <c r="B446" s="64"/>
      <c r="C446"/>
      <c r="D446" s="83"/>
      <c r="E446" s="54"/>
      <c r="F446"/>
      <c r="G446" s="54"/>
      <c r="H446"/>
      <c r="I446"/>
    </row>
    <row r="447" spans="1:9" ht="13.8">
      <c r="A447"/>
      <c r="B447" s="64"/>
      <c r="C447"/>
      <c r="D447" s="83"/>
      <c r="E447" s="54"/>
      <c r="F447"/>
      <c r="G447" s="54"/>
      <c r="H447"/>
      <c r="I447"/>
    </row>
    <row r="448" spans="1:9" ht="13.8">
      <c r="A448"/>
      <c r="B448" s="64"/>
      <c r="C448"/>
      <c r="D448" s="83"/>
      <c r="E448" s="54"/>
      <c r="F448"/>
      <c r="G448" s="54"/>
      <c r="H448"/>
      <c r="I448"/>
    </row>
    <row r="449" spans="1:9" ht="13.8">
      <c r="A449"/>
      <c r="B449" s="64"/>
      <c r="C449"/>
      <c r="D449" s="83"/>
      <c r="E449" s="54"/>
      <c r="F449"/>
      <c r="G449" s="54"/>
      <c r="H449"/>
      <c r="I449"/>
    </row>
    <row r="450" spans="1:9" ht="13.8">
      <c r="A450"/>
      <c r="B450" s="64"/>
      <c r="C450"/>
      <c r="D450" s="83"/>
      <c r="E450" s="54"/>
      <c r="F450"/>
      <c r="G450" s="54"/>
      <c r="H450"/>
      <c r="I450"/>
    </row>
    <row r="451" spans="1:9" ht="13.8">
      <c r="A451"/>
      <c r="B451" s="64"/>
      <c r="C451"/>
      <c r="D451" s="83"/>
      <c r="E451" s="54"/>
      <c r="F451"/>
      <c r="G451" s="54"/>
      <c r="H451"/>
      <c r="I451"/>
    </row>
    <row r="452" spans="1:9" ht="13.8">
      <c r="A452"/>
      <c r="B452" s="64"/>
      <c r="C452"/>
      <c r="D452" s="83"/>
      <c r="E452" s="54"/>
      <c r="F452"/>
      <c r="G452" s="54"/>
      <c r="H452"/>
      <c r="I452"/>
    </row>
    <row r="453" spans="1:9" ht="13.8">
      <c r="A453"/>
      <c r="B453" s="64"/>
      <c r="C453"/>
      <c r="D453" s="83"/>
      <c r="E453" s="54"/>
      <c r="F453"/>
      <c r="G453" s="54"/>
      <c r="H453"/>
      <c r="I453"/>
    </row>
    <row r="454" spans="1:9" ht="13.8">
      <c r="A454"/>
      <c r="B454" s="64"/>
      <c r="C454"/>
      <c r="D454" s="83"/>
      <c r="E454" s="54"/>
      <c r="F454"/>
      <c r="G454" s="54"/>
      <c r="H454"/>
      <c r="I454"/>
    </row>
    <row r="455" spans="1:9" ht="13.8">
      <c r="A455"/>
      <c r="B455" s="64"/>
      <c r="C455"/>
      <c r="D455" s="83"/>
      <c r="E455" s="54"/>
      <c r="F455"/>
      <c r="G455" s="54"/>
      <c r="H455"/>
      <c r="I455"/>
    </row>
    <row r="456" spans="1:9" ht="13.8">
      <c r="A456"/>
      <c r="B456" s="64"/>
      <c r="C456"/>
      <c r="D456" s="83"/>
      <c r="E456" s="54"/>
      <c r="F456"/>
      <c r="G456" s="54"/>
      <c r="H456"/>
      <c r="I456"/>
    </row>
    <row r="457" spans="1:9" ht="13.8">
      <c r="A457"/>
      <c r="B457" s="64"/>
      <c r="C457"/>
      <c r="D457" s="83"/>
      <c r="E457" s="54"/>
      <c r="F457"/>
      <c r="G457" s="54"/>
      <c r="H457"/>
      <c r="I457"/>
    </row>
    <row r="458" spans="1:9" ht="13.8">
      <c r="A458"/>
      <c r="B458" s="64"/>
      <c r="C458"/>
      <c r="D458" s="83"/>
      <c r="E458" s="54"/>
      <c r="F458"/>
      <c r="G458" s="54"/>
      <c r="H458"/>
      <c r="I458"/>
    </row>
    <row r="459" spans="1:9" ht="13.8">
      <c r="A459"/>
      <c r="B459" s="64"/>
      <c r="C459"/>
      <c r="D459" s="83"/>
      <c r="E459" s="54"/>
      <c r="F459"/>
      <c r="G459" s="54"/>
      <c r="H459"/>
      <c r="I459"/>
    </row>
    <row r="460" spans="1:9" ht="13.8">
      <c r="A460"/>
      <c r="B460" s="64"/>
      <c r="C460"/>
      <c r="D460" s="83"/>
      <c r="E460" s="54"/>
      <c r="F460"/>
      <c r="G460" s="54"/>
      <c r="H460"/>
      <c r="I460"/>
    </row>
    <row r="461" spans="1:9" ht="13.8">
      <c r="A461"/>
      <c r="B461" s="64"/>
      <c r="C461"/>
      <c r="D461" s="83"/>
      <c r="E461" s="54"/>
      <c r="F461"/>
      <c r="G461" s="54"/>
      <c r="H461"/>
      <c r="I461"/>
    </row>
    <row r="462" spans="1:9" ht="13.8">
      <c r="A462"/>
      <c r="B462" s="64"/>
      <c r="C462"/>
      <c r="D462" s="83"/>
      <c r="E462" s="54"/>
      <c r="F462"/>
      <c r="G462" s="54"/>
      <c r="H462"/>
      <c r="I462"/>
    </row>
    <row r="463" spans="1:9" ht="13.8">
      <c r="A463"/>
      <c r="B463" s="64"/>
      <c r="C463"/>
      <c r="D463" s="83"/>
      <c r="E463" s="54"/>
      <c r="F463"/>
      <c r="G463" s="54"/>
      <c r="H463"/>
      <c r="I463"/>
    </row>
    <row r="464" spans="1:9" ht="13.8">
      <c r="A464"/>
      <c r="B464" s="64"/>
      <c r="C464"/>
      <c r="D464" s="83"/>
      <c r="E464" s="54"/>
      <c r="F464"/>
      <c r="G464" s="54"/>
      <c r="H464"/>
      <c r="I464"/>
    </row>
    <row r="465" spans="1:9" ht="13.8">
      <c r="A465"/>
      <c r="B465" s="64"/>
      <c r="C465"/>
      <c r="D465" s="83"/>
      <c r="E465" s="54"/>
      <c r="F465"/>
      <c r="G465" s="54"/>
      <c r="H465"/>
      <c r="I465"/>
    </row>
    <row r="466" spans="1:9" ht="13.8">
      <c r="A466"/>
      <c r="B466" s="64"/>
      <c r="C466"/>
      <c r="D466" s="83"/>
      <c r="E466" s="54"/>
      <c r="F466"/>
      <c r="G466" s="54"/>
      <c r="H466"/>
      <c r="I466"/>
    </row>
    <row r="467" spans="1:9" ht="13.8">
      <c r="A467"/>
      <c r="B467" s="64"/>
      <c r="C467"/>
      <c r="D467" s="83"/>
      <c r="E467" s="54"/>
      <c r="F467"/>
      <c r="G467" s="54"/>
      <c r="H467"/>
      <c r="I467"/>
    </row>
    <row r="468" spans="1:9" ht="13.8">
      <c r="A468"/>
      <c r="B468" s="64"/>
      <c r="C468"/>
      <c r="D468" s="83"/>
      <c r="E468" s="54"/>
      <c r="F468"/>
      <c r="G468" s="54"/>
      <c r="H468"/>
      <c r="I468"/>
    </row>
    <row r="469" spans="1:9" ht="13.8">
      <c r="A469"/>
      <c r="B469" s="64"/>
      <c r="C469"/>
      <c r="D469" s="83"/>
      <c r="E469" s="54"/>
      <c r="F469"/>
      <c r="G469" s="54"/>
      <c r="H469"/>
      <c r="I469"/>
    </row>
    <row r="470" spans="1:9" ht="13.8">
      <c r="A470"/>
      <c r="B470" s="64"/>
      <c r="C470"/>
      <c r="D470" s="83"/>
      <c r="E470" s="54"/>
      <c r="F470"/>
      <c r="G470" s="54"/>
      <c r="H470"/>
      <c r="I470"/>
    </row>
    <row r="471" spans="1:9" ht="13.8">
      <c r="A471"/>
      <c r="B471" s="64"/>
      <c r="C471"/>
      <c r="D471" s="83"/>
      <c r="E471" s="54"/>
      <c r="F471"/>
      <c r="G471" s="54"/>
      <c r="H471"/>
      <c r="I471"/>
    </row>
    <row r="472" spans="1:9" ht="13.8">
      <c r="A472"/>
      <c r="B472" s="64"/>
      <c r="C472"/>
      <c r="D472" s="83"/>
      <c r="E472" s="54"/>
      <c r="F472"/>
      <c r="G472" s="54"/>
      <c r="H472"/>
      <c r="I472"/>
    </row>
    <row r="473" spans="1:9" ht="13.8">
      <c r="A473"/>
      <c r="B473" s="64"/>
      <c r="C473"/>
      <c r="D473" s="83"/>
      <c r="E473" s="54"/>
      <c r="F473"/>
      <c r="G473" s="54"/>
      <c r="H473"/>
      <c r="I473"/>
    </row>
    <row r="474" spans="1:9" ht="13.8">
      <c r="A474"/>
      <c r="B474" s="64"/>
      <c r="C474"/>
      <c r="D474" s="83"/>
      <c r="E474" s="54"/>
      <c r="F474"/>
      <c r="G474" s="54"/>
      <c r="H474"/>
      <c r="I474"/>
    </row>
    <row r="475" spans="1:9" ht="13.8">
      <c r="A475"/>
      <c r="B475" s="64"/>
      <c r="C475"/>
      <c r="D475" s="83"/>
      <c r="E475" s="54"/>
      <c r="F475"/>
      <c r="G475" s="54"/>
      <c r="H475"/>
      <c r="I475"/>
    </row>
    <row r="476" spans="1:9" ht="13.8">
      <c r="A476"/>
      <c r="B476" s="64"/>
      <c r="C476"/>
      <c r="D476" s="83"/>
      <c r="E476" s="54"/>
      <c r="F476"/>
      <c r="G476" s="54"/>
      <c r="H476"/>
      <c r="I476"/>
    </row>
    <row r="477" spans="1:9" ht="13.8">
      <c r="A477"/>
      <c r="B477" s="64"/>
      <c r="C477"/>
      <c r="D477" s="83"/>
      <c r="E477" s="54"/>
      <c r="F477"/>
      <c r="G477" s="54"/>
      <c r="H477"/>
      <c r="I477"/>
    </row>
    <row r="478" spans="1:9" ht="13.8">
      <c r="A478"/>
      <c r="B478" s="64"/>
      <c r="C478"/>
      <c r="D478" s="83"/>
      <c r="E478" s="54"/>
      <c r="F478"/>
      <c r="G478" s="54"/>
      <c r="H478"/>
      <c r="I478"/>
    </row>
    <row r="479" spans="1:9" ht="13.8">
      <c r="A479"/>
      <c r="B479" s="64"/>
      <c r="C479"/>
      <c r="D479" s="83"/>
      <c r="E479" s="54"/>
      <c r="F479"/>
      <c r="G479" s="54"/>
      <c r="H479"/>
      <c r="I479"/>
    </row>
    <row r="480" spans="1:9" ht="13.8">
      <c r="A480"/>
      <c r="B480" s="64"/>
      <c r="C480"/>
      <c r="D480" s="83"/>
      <c r="E480" s="54"/>
      <c r="F480"/>
      <c r="G480" s="54"/>
      <c r="H480"/>
      <c r="I480"/>
    </row>
    <row r="481" spans="1:9" ht="13.8">
      <c r="A481"/>
      <c r="B481" s="64"/>
      <c r="C481"/>
      <c r="D481" s="83"/>
      <c r="E481" s="54"/>
      <c r="F481"/>
      <c r="G481" s="54"/>
      <c r="H481"/>
      <c r="I481"/>
    </row>
    <row r="482" spans="1:9" ht="13.8">
      <c r="A482"/>
      <c r="B482" s="64"/>
      <c r="C482"/>
      <c r="D482" s="83"/>
      <c r="E482" s="54"/>
      <c r="F482"/>
      <c r="G482" s="54"/>
      <c r="H482"/>
      <c r="I482"/>
    </row>
    <row r="483" spans="1:9" ht="13.8">
      <c r="A483"/>
      <c r="B483" s="64"/>
      <c r="C483"/>
      <c r="D483" s="83"/>
      <c r="E483" s="54"/>
      <c r="F483"/>
      <c r="G483" s="54"/>
      <c r="H483"/>
      <c r="I483"/>
    </row>
    <row r="484" spans="1:9" ht="13.8">
      <c r="A484"/>
      <c r="B484" s="64"/>
      <c r="C484"/>
      <c r="D484" s="83"/>
      <c r="E484" s="54"/>
      <c r="F484"/>
      <c r="G484" s="54"/>
      <c r="H484"/>
      <c r="I484"/>
    </row>
    <row r="485" spans="1:9" ht="13.8">
      <c r="A485"/>
      <c r="B485" s="64"/>
      <c r="C485"/>
      <c r="D485" s="83"/>
      <c r="E485" s="54"/>
      <c r="F485"/>
      <c r="G485" s="54"/>
      <c r="H485"/>
      <c r="I485"/>
    </row>
    <row r="486" spans="1:9" ht="13.8">
      <c r="A486"/>
      <c r="B486" s="64"/>
      <c r="C486"/>
      <c r="D486" s="83"/>
      <c r="E486" s="54"/>
      <c r="F486"/>
      <c r="G486" s="54"/>
      <c r="H486"/>
      <c r="I486"/>
    </row>
    <row r="487" spans="1:9" ht="13.8">
      <c r="A487"/>
      <c r="B487" s="64"/>
      <c r="C487"/>
      <c r="D487" s="83"/>
      <c r="E487" s="54"/>
      <c r="F487"/>
      <c r="G487" s="54"/>
      <c r="H487"/>
      <c r="I487"/>
    </row>
    <row r="488" spans="1:9" ht="13.8">
      <c r="A488"/>
      <c r="B488" s="64"/>
      <c r="C488"/>
      <c r="D488" s="83"/>
      <c r="E488" s="54"/>
      <c r="F488"/>
      <c r="G488" s="54"/>
      <c r="H488"/>
      <c r="I488"/>
    </row>
    <row r="489" spans="1:9" ht="13.8">
      <c r="A489"/>
      <c r="B489" s="64"/>
      <c r="C489"/>
      <c r="D489" s="83"/>
      <c r="E489" s="54"/>
      <c r="F489"/>
      <c r="G489" s="54"/>
      <c r="H489"/>
      <c r="I489"/>
    </row>
    <row r="490" spans="1:9" ht="13.8">
      <c r="A490"/>
      <c r="B490" s="64"/>
      <c r="C490"/>
      <c r="D490" s="83"/>
      <c r="E490" s="54"/>
      <c r="F490"/>
      <c r="G490" s="54"/>
      <c r="H490"/>
      <c r="I490"/>
    </row>
    <row r="491" spans="1:9" ht="13.8">
      <c r="A491"/>
      <c r="B491" s="64"/>
      <c r="C491"/>
      <c r="D491" s="83"/>
      <c r="E491" s="54"/>
      <c r="F491"/>
      <c r="G491" s="54"/>
      <c r="H491"/>
      <c r="I491"/>
    </row>
    <row r="492" spans="1:9" ht="13.8">
      <c r="A492"/>
      <c r="B492" s="64"/>
      <c r="C492"/>
      <c r="D492" s="83"/>
      <c r="E492" s="54"/>
      <c r="F492"/>
      <c r="G492" s="54"/>
      <c r="H492"/>
      <c r="I492"/>
    </row>
    <row r="493" spans="1:9" ht="13.8">
      <c r="A493"/>
      <c r="B493" s="64"/>
      <c r="C493"/>
      <c r="D493" s="83"/>
      <c r="E493" s="54"/>
      <c r="F493"/>
      <c r="G493" s="54"/>
      <c r="H493"/>
      <c r="I493"/>
    </row>
    <row r="494" spans="1:9" ht="13.8">
      <c r="A494"/>
      <c r="B494" s="64"/>
      <c r="C494"/>
      <c r="D494" s="83"/>
      <c r="E494" s="54"/>
      <c r="F494"/>
      <c r="G494" s="54"/>
      <c r="H494"/>
      <c r="I494"/>
    </row>
    <row r="495" spans="1:9" ht="13.8">
      <c r="A495"/>
      <c r="B495" s="64"/>
      <c r="C495"/>
      <c r="D495" s="83"/>
      <c r="E495" s="54"/>
      <c r="F495"/>
      <c r="G495" s="54"/>
      <c r="H495"/>
      <c r="I495"/>
    </row>
    <row r="496" spans="1:9" ht="13.8">
      <c r="A496"/>
      <c r="B496" s="64"/>
      <c r="C496"/>
      <c r="D496" s="83"/>
      <c r="E496" s="54"/>
      <c r="F496"/>
      <c r="G496" s="54"/>
      <c r="H496"/>
      <c r="I496"/>
    </row>
    <row r="497" spans="1:9" ht="13.8">
      <c r="A497"/>
      <c r="B497" s="64"/>
      <c r="C497"/>
      <c r="D497" s="83"/>
      <c r="E497" s="54"/>
      <c r="F497"/>
      <c r="G497" s="54"/>
      <c r="H497"/>
      <c r="I497"/>
    </row>
    <row r="498" spans="1:9" ht="13.8">
      <c r="A498"/>
      <c r="B498" s="64"/>
      <c r="C498"/>
      <c r="D498" s="83"/>
      <c r="E498" s="54"/>
      <c r="F498"/>
      <c r="G498" s="54"/>
      <c r="H498"/>
      <c r="I498"/>
    </row>
    <row r="499" spans="1:9" ht="13.8">
      <c r="A499"/>
      <c r="B499" s="64"/>
      <c r="C499"/>
      <c r="D499" s="83"/>
      <c r="E499" s="54"/>
      <c r="F499"/>
      <c r="G499" s="54"/>
      <c r="H499"/>
      <c r="I499"/>
    </row>
    <row r="500" spans="1:9" ht="13.8">
      <c r="A500"/>
      <c r="B500" s="64"/>
      <c r="C500"/>
      <c r="D500" s="83"/>
      <c r="E500" s="54"/>
      <c r="F500"/>
      <c r="G500" s="54"/>
      <c r="H500"/>
      <c r="I500"/>
    </row>
    <row r="501" spans="1:9" ht="13.8">
      <c r="A501"/>
      <c r="B501" s="64"/>
      <c r="C501"/>
      <c r="D501" s="83"/>
      <c r="E501" s="54"/>
      <c r="F501"/>
      <c r="G501" s="54"/>
      <c r="H501"/>
      <c r="I501"/>
    </row>
    <row r="502" spans="1:9" ht="13.8">
      <c r="A502"/>
      <c r="B502" s="64"/>
      <c r="C502"/>
      <c r="D502" s="83"/>
      <c r="E502" s="54"/>
      <c r="F502"/>
      <c r="G502" s="54"/>
      <c r="H502"/>
      <c r="I502"/>
    </row>
    <row r="503" spans="1:9" ht="13.8">
      <c r="A503"/>
      <c r="B503" s="64"/>
      <c r="C503"/>
      <c r="D503" s="83"/>
      <c r="E503" s="54"/>
      <c r="F503"/>
      <c r="G503" s="54"/>
      <c r="H503"/>
      <c r="I503"/>
    </row>
    <row r="504" spans="1:9" ht="13.8">
      <c r="A504"/>
      <c r="B504" s="64"/>
      <c r="C504"/>
      <c r="D504" s="83"/>
      <c r="E504" s="54"/>
      <c r="F504"/>
      <c r="G504" s="54"/>
      <c r="H504"/>
      <c r="I504"/>
    </row>
    <row r="505" spans="1:9" ht="13.8">
      <c r="A505"/>
      <c r="B505" s="64"/>
      <c r="C505"/>
      <c r="D505" s="83"/>
      <c r="E505" s="54"/>
      <c r="F505"/>
      <c r="G505" s="54"/>
      <c r="H505"/>
      <c r="I505"/>
    </row>
    <row r="506" spans="1:9" ht="13.8">
      <c r="A506"/>
      <c r="B506" s="64"/>
      <c r="C506"/>
      <c r="D506" s="83"/>
      <c r="E506" s="54"/>
      <c r="F506"/>
      <c r="G506" s="54"/>
      <c r="H506"/>
      <c r="I506"/>
    </row>
    <row r="507" spans="1:9" ht="13.8">
      <c r="A507"/>
      <c r="B507" s="64"/>
      <c r="C507"/>
      <c r="D507" s="83"/>
      <c r="E507" s="54"/>
      <c r="F507"/>
      <c r="G507" s="54"/>
      <c r="H507"/>
      <c r="I507"/>
    </row>
    <row r="508" spans="1:9" ht="13.8">
      <c r="A508"/>
      <c r="B508" s="64"/>
      <c r="C508"/>
      <c r="D508" s="83"/>
      <c r="E508" s="54"/>
      <c r="F508"/>
      <c r="G508" s="54"/>
      <c r="H508"/>
      <c r="I508"/>
    </row>
    <row r="509" spans="1:9" ht="13.8">
      <c r="A509"/>
      <c r="B509" s="64"/>
      <c r="C509"/>
      <c r="D509" s="83"/>
      <c r="E509" s="54"/>
      <c r="F509"/>
      <c r="G509" s="54"/>
      <c r="H509"/>
      <c r="I509"/>
    </row>
    <row r="510" spans="1:9" ht="13.8">
      <c r="A510"/>
      <c r="B510" s="64"/>
      <c r="C510"/>
      <c r="D510" s="83"/>
      <c r="E510" s="54"/>
      <c r="F510"/>
      <c r="G510" s="54"/>
      <c r="H510"/>
      <c r="I510"/>
    </row>
    <row r="511" spans="1:9" ht="13.8">
      <c r="A511"/>
      <c r="B511" s="64"/>
      <c r="C511"/>
      <c r="D511" s="83"/>
      <c r="E511" s="54"/>
      <c r="F511"/>
      <c r="G511" s="54"/>
      <c r="H511"/>
      <c r="I511"/>
    </row>
    <row r="512" spans="1:9" ht="13.8">
      <c r="A512"/>
      <c r="B512" s="64"/>
      <c r="C512"/>
      <c r="D512" s="83"/>
      <c r="E512" s="54"/>
      <c r="F512"/>
      <c r="G512" s="54"/>
      <c r="H512"/>
      <c r="I512"/>
    </row>
    <row r="513" spans="1:9" ht="13.8">
      <c r="A513"/>
      <c r="B513" s="64"/>
      <c r="C513"/>
      <c r="D513" s="83"/>
      <c r="E513" s="54"/>
      <c r="F513"/>
      <c r="G513" s="54"/>
      <c r="H513"/>
      <c r="I513"/>
    </row>
    <row r="514" spans="1:9" ht="13.8">
      <c r="A514"/>
      <c r="B514" s="64"/>
      <c r="C514"/>
      <c r="D514" s="83"/>
      <c r="E514" s="54"/>
      <c r="F514"/>
      <c r="G514" s="54"/>
      <c r="H514"/>
      <c r="I514"/>
    </row>
    <row r="515" spans="1:9" ht="13.8">
      <c r="A515"/>
      <c r="B515" s="64"/>
      <c r="C515"/>
      <c r="D515" s="83"/>
      <c r="E515" s="54"/>
      <c r="F515"/>
      <c r="G515" s="54"/>
      <c r="H515"/>
      <c r="I515"/>
    </row>
    <row r="516" spans="1:9" ht="13.8">
      <c r="A516"/>
      <c r="B516" s="64"/>
      <c r="C516"/>
      <c r="D516" s="83"/>
      <c r="E516" s="54"/>
      <c r="F516"/>
      <c r="G516" s="54"/>
      <c r="H516"/>
      <c r="I516"/>
    </row>
    <row r="517" spans="1:9" ht="13.8">
      <c r="A517"/>
      <c r="B517" s="64"/>
      <c r="C517"/>
      <c r="D517" s="83"/>
      <c r="E517" s="54"/>
      <c r="F517"/>
      <c r="G517" s="54"/>
      <c r="H517"/>
      <c r="I517"/>
    </row>
    <row r="518" spans="1:9" ht="13.8">
      <c r="A518"/>
      <c r="B518" s="64"/>
      <c r="C518"/>
      <c r="D518" s="83"/>
      <c r="E518" s="54"/>
      <c r="F518"/>
      <c r="G518" s="54"/>
      <c r="H518"/>
      <c r="I518"/>
    </row>
    <row r="519" spans="1:9" ht="13.8">
      <c r="A519"/>
      <c r="B519" s="64"/>
      <c r="C519"/>
      <c r="D519" s="83"/>
      <c r="E519" s="54"/>
      <c r="F519"/>
      <c r="G519" s="54"/>
      <c r="H519"/>
      <c r="I519"/>
    </row>
    <row r="520" spans="1:9" ht="13.8">
      <c r="A520"/>
      <c r="B520" s="64"/>
      <c r="C520"/>
      <c r="D520" s="83"/>
      <c r="E520" s="54"/>
      <c r="F520"/>
      <c r="G520" s="54"/>
      <c r="H520"/>
      <c r="I520"/>
    </row>
    <row r="521" spans="1:9" ht="13.8">
      <c r="A521"/>
      <c r="B521" s="64"/>
      <c r="C521"/>
      <c r="D521" s="83"/>
      <c r="E521" s="54"/>
      <c r="F521"/>
      <c r="G521" s="54"/>
      <c r="H521"/>
      <c r="I521"/>
    </row>
    <row r="522" spans="1:9" ht="13.8">
      <c r="A522"/>
      <c r="B522" s="64"/>
      <c r="C522"/>
      <c r="D522" s="83"/>
      <c r="E522" s="54"/>
      <c r="F522"/>
      <c r="G522" s="54"/>
      <c r="H522"/>
      <c r="I522"/>
    </row>
    <row r="523" spans="1:9" ht="13.8">
      <c r="A523"/>
      <c r="B523" s="64"/>
      <c r="C523"/>
      <c r="D523" s="83"/>
      <c r="E523" s="54"/>
      <c r="F523"/>
      <c r="G523" s="54"/>
      <c r="H523"/>
      <c r="I523"/>
    </row>
    <row r="524" spans="1:9" ht="13.8">
      <c r="A524"/>
      <c r="B524" s="64"/>
      <c r="C524"/>
      <c r="D524" s="83"/>
      <c r="E524" s="54"/>
      <c r="F524"/>
      <c r="G524" s="54"/>
      <c r="H524"/>
      <c r="I524"/>
    </row>
    <row r="525" spans="1:9" ht="13.8">
      <c r="A525"/>
      <c r="B525" s="64"/>
      <c r="C525"/>
      <c r="D525" s="83"/>
      <c r="E525" s="54"/>
      <c r="F525"/>
      <c r="G525" s="54"/>
      <c r="H525"/>
      <c r="I525"/>
    </row>
    <row r="526" spans="1:9" ht="13.8">
      <c r="A526"/>
      <c r="B526" s="64"/>
      <c r="C526"/>
      <c r="D526" s="83"/>
      <c r="E526" s="54"/>
      <c r="F526"/>
      <c r="G526" s="54"/>
      <c r="H526"/>
      <c r="I526"/>
    </row>
    <row r="527" spans="1:9" ht="13.8">
      <c r="A527"/>
      <c r="B527" s="64"/>
      <c r="C527"/>
      <c r="D527" s="83"/>
      <c r="E527" s="54"/>
      <c r="F527"/>
      <c r="G527" s="54"/>
      <c r="H527"/>
      <c r="I527"/>
    </row>
    <row r="528" spans="1:9" ht="13.8">
      <c r="A528"/>
      <c r="B528" s="64"/>
      <c r="C528"/>
      <c r="D528" s="83"/>
      <c r="E528" s="54"/>
      <c r="F528"/>
      <c r="G528" s="54"/>
      <c r="H528"/>
      <c r="I528"/>
    </row>
    <row r="529" spans="1:9" ht="13.8">
      <c r="A529"/>
      <c r="B529" s="64"/>
      <c r="C529"/>
      <c r="D529" s="83"/>
      <c r="E529" s="54"/>
      <c r="F529"/>
      <c r="G529" s="54"/>
      <c r="H529"/>
      <c r="I529"/>
    </row>
    <row r="530" spans="1:9" ht="13.8">
      <c r="A530"/>
      <c r="B530" s="64"/>
      <c r="C530"/>
      <c r="D530" s="83"/>
      <c r="E530" s="54"/>
      <c r="F530"/>
      <c r="G530" s="54"/>
      <c r="H530"/>
      <c r="I530"/>
    </row>
    <row r="531" spans="1:9" ht="13.8">
      <c r="A531"/>
      <c r="B531" s="64"/>
      <c r="C531"/>
      <c r="D531" s="83"/>
      <c r="E531" s="54"/>
      <c r="F531"/>
      <c r="G531" s="54"/>
      <c r="H531"/>
      <c r="I531"/>
    </row>
    <row r="532" spans="1:9" ht="13.8">
      <c r="A532"/>
      <c r="B532" s="64"/>
      <c r="C532"/>
      <c r="D532" s="83"/>
      <c r="E532" s="54"/>
      <c r="F532"/>
      <c r="G532" s="54"/>
      <c r="H532"/>
      <c r="I532"/>
    </row>
    <row r="533" spans="1:9" ht="13.8">
      <c r="A533"/>
      <c r="B533" s="64"/>
      <c r="C533"/>
      <c r="D533" s="83"/>
      <c r="E533" s="54"/>
      <c r="F533"/>
      <c r="G533" s="54"/>
      <c r="H533"/>
      <c r="I533"/>
    </row>
    <row r="534" spans="1:9" ht="13.8">
      <c r="A534"/>
      <c r="B534" s="64"/>
      <c r="C534"/>
      <c r="D534" s="83"/>
      <c r="E534" s="54"/>
      <c r="F534"/>
      <c r="G534" s="54"/>
      <c r="H534"/>
      <c r="I534"/>
    </row>
    <row r="535" spans="1:9" ht="13.8">
      <c r="A535"/>
      <c r="B535" s="64"/>
      <c r="C535"/>
      <c r="D535" s="83"/>
      <c r="E535" s="54"/>
      <c r="F535"/>
      <c r="G535" s="54"/>
      <c r="H535"/>
      <c r="I535"/>
    </row>
    <row r="536" spans="1:9" ht="13.8">
      <c r="A536"/>
      <c r="B536" s="64"/>
      <c r="C536"/>
      <c r="D536" s="83"/>
      <c r="E536" s="54"/>
      <c r="F536"/>
      <c r="G536" s="54"/>
      <c r="H536"/>
      <c r="I536"/>
    </row>
    <row r="537" spans="1:9" ht="13.8">
      <c r="A537"/>
      <c r="B537" s="64"/>
      <c r="C537"/>
      <c r="D537" s="83"/>
      <c r="E537" s="54"/>
      <c r="F537"/>
      <c r="G537" s="54"/>
      <c r="H537"/>
      <c r="I537"/>
    </row>
    <row r="538" spans="1:9" ht="13.8">
      <c r="A538"/>
      <c r="B538" s="64"/>
      <c r="C538"/>
      <c r="D538" s="83"/>
      <c r="E538" s="54"/>
      <c r="F538"/>
      <c r="G538" s="54"/>
      <c r="H538"/>
      <c r="I538"/>
    </row>
    <row r="539" spans="1:9" ht="13.8">
      <c r="A539"/>
      <c r="B539" s="64"/>
      <c r="C539"/>
      <c r="D539" s="83"/>
      <c r="E539" s="54"/>
      <c r="F539"/>
      <c r="G539" s="54"/>
      <c r="H539"/>
      <c r="I539"/>
    </row>
    <row r="540" spans="1:9" ht="13.8">
      <c r="A540"/>
      <c r="B540" s="64"/>
      <c r="C540"/>
      <c r="D540" s="83"/>
      <c r="E540" s="54"/>
      <c r="F540"/>
      <c r="G540" s="54"/>
      <c r="H540"/>
      <c r="I540"/>
    </row>
    <row r="541" spans="1:9" ht="13.8">
      <c r="A541"/>
      <c r="B541" s="64"/>
      <c r="C541"/>
      <c r="D541" s="83"/>
      <c r="E541" s="54"/>
      <c r="F541"/>
      <c r="G541" s="54"/>
      <c r="H541"/>
      <c r="I541"/>
    </row>
    <row r="542" spans="1:9" ht="13.8">
      <c r="A542"/>
      <c r="B542" s="64"/>
      <c r="C542"/>
      <c r="D542" s="83"/>
      <c r="E542" s="54"/>
      <c r="F542"/>
      <c r="G542" s="54"/>
      <c r="H542"/>
      <c r="I542"/>
    </row>
    <row r="543" spans="1:9" ht="13.8">
      <c r="A543"/>
      <c r="B543" s="64"/>
      <c r="C543"/>
      <c r="D543" s="83"/>
      <c r="E543" s="54"/>
      <c r="F543"/>
      <c r="G543" s="54"/>
      <c r="H543"/>
      <c r="I543"/>
    </row>
    <row r="544" spans="1:9" ht="13.8">
      <c r="A544"/>
      <c r="B544" s="64"/>
      <c r="C544"/>
      <c r="D544" s="83"/>
      <c r="E544" s="54"/>
      <c r="F544"/>
      <c r="G544" s="54"/>
      <c r="H544"/>
      <c r="I544"/>
    </row>
    <row r="545" spans="1:9" ht="13.8">
      <c r="A545"/>
      <c r="B545" s="64"/>
      <c r="C545"/>
      <c r="D545" s="83"/>
      <c r="E545" s="54"/>
      <c r="F545"/>
      <c r="G545" s="54"/>
      <c r="H545"/>
      <c r="I545"/>
    </row>
    <row r="546" spans="1:9" ht="13.8">
      <c r="A546"/>
      <c r="B546" s="64"/>
      <c r="C546"/>
      <c r="D546" s="83"/>
      <c r="E546" s="54"/>
      <c r="F546"/>
      <c r="G546" s="54"/>
      <c r="H546"/>
      <c r="I546"/>
    </row>
    <row r="547" spans="1:9" ht="13.8">
      <c r="A547"/>
      <c r="B547" s="64"/>
      <c r="C547"/>
      <c r="D547" s="83"/>
      <c r="E547" s="54"/>
      <c r="F547"/>
      <c r="G547" s="54"/>
      <c r="H547"/>
      <c r="I547"/>
    </row>
    <row r="548" spans="1:9" ht="13.8">
      <c r="A548"/>
      <c r="B548" s="64"/>
      <c r="C548"/>
      <c r="D548" s="83"/>
      <c r="E548" s="54"/>
      <c r="F548"/>
      <c r="G548" s="54"/>
      <c r="H548"/>
      <c r="I548"/>
    </row>
    <row r="549" spans="1:9" ht="13.8">
      <c r="A549"/>
      <c r="B549" s="64"/>
      <c r="C549"/>
      <c r="D549" s="83"/>
      <c r="E549" s="54"/>
      <c r="F549"/>
      <c r="G549" s="54"/>
      <c r="H549"/>
      <c r="I549"/>
    </row>
    <row r="550" spans="1:9" ht="13.8">
      <c r="A550"/>
      <c r="B550" s="64"/>
      <c r="C550"/>
      <c r="D550" s="83"/>
      <c r="E550" s="54"/>
      <c r="F550"/>
      <c r="G550" s="54"/>
      <c r="H550"/>
      <c r="I550"/>
    </row>
    <row r="551" spans="1:9" ht="13.8">
      <c r="A551"/>
      <c r="B551" s="64"/>
      <c r="C551"/>
      <c r="D551" s="83"/>
      <c r="E551" s="54"/>
      <c r="F551"/>
      <c r="G551" s="54"/>
      <c r="H551"/>
      <c r="I551"/>
    </row>
    <row r="552" spans="1:9" ht="13.8">
      <c r="A552"/>
      <c r="B552" s="64"/>
      <c r="C552"/>
      <c r="D552" s="83"/>
      <c r="E552" s="54"/>
      <c r="F552"/>
      <c r="G552" s="54"/>
      <c r="H552"/>
      <c r="I552"/>
    </row>
    <row r="553" spans="1:9" ht="13.8">
      <c r="A553"/>
      <c r="B553" s="64"/>
      <c r="C553"/>
      <c r="D553" s="83"/>
      <c r="E553" s="54"/>
      <c r="F553"/>
      <c r="G553" s="54"/>
      <c r="H553"/>
      <c r="I553"/>
    </row>
    <row r="554" spans="1:9" ht="13.8">
      <c r="A554"/>
      <c r="B554" s="64"/>
      <c r="C554"/>
      <c r="D554" s="83"/>
      <c r="E554" s="54"/>
      <c r="F554"/>
      <c r="G554" s="54"/>
      <c r="H554"/>
      <c r="I554"/>
    </row>
    <row r="555" spans="1:9" ht="13.8">
      <c r="A555"/>
      <c r="B555" s="64"/>
      <c r="C555"/>
      <c r="D555" s="83"/>
      <c r="E555" s="54"/>
      <c r="F555"/>
      <c r="G555" s="54"/>
      <c r="H555"/>
      <c r="I555"/>
    </row>
    <row r="556" spans="1:9" ht="13.8">
      <c r="A556"/>
      <c r="B556" s="64"/>
      <c r="C556"/>
      <c r="D556" s="83"/>
      <c r="E556" s="54"/>
      <c r="F556"/>
      <c r="G556" s="54"/>
      <c r="H556"/>
      <c r="I556"/>
    </row>
    <row r="557" spans="1:9" ht="13.8">
      <c r="A557"/>
      <c r="B557" s="64"/>
      <c r="C557"/>
      <c r="D557" s="83"/>
      <c r="E557" s="54"/>
      <c r="F557"/>
      <c r="G557" s="54"/>
      <c r="H557"/>
      <c r="I557"/>
    </row>
    <row r="558" spans="1:9" ht="13.8">
      <c r="A558"/>
      <c r="B558" s="64"/>
      <c r="C558"/>
      <c r="D558" s="83"/>
      <c r="E558" s="54"/>
      <c r="F558"/>
      <c r="G558" s="54"/>
      <c r="H558"/>
      <c r="I558"/>
    </row>
    <row r="559" spans="1:9" ht="13.8">
      <c r="A559"/>
      <c r="B559" s="64"/>
      <c r="C559"/>
      <c r="D559" s="83"/>
      <c r="E559" s="54"/>
      <c r="F559"/>
      <c r="G559" s="54"/>
      <c r="H559"/>
      <c r="I559"/>
    </row>
    <row r="560" spans="1:9" ht="13.8">
      <c r="A560"/>
      <c r="B560" s="64"/>
      <c r="C560"/>
      <c r="D560" s="83"/>
      <c r="E560" s="54"/>
      <c r="F560"/>
      <c r="G560" s="54"/>
      <c r="H560"/>
      <c r="I560"/>
    </row>
    <row r="561" spans="1:9" ht="13.8">
      <c r="A561"/>
      <c r="B561" s="64"/>
      <c r="C561"/>
      <c r="D561" s="83"/>
      <c r="E561" s="54"/>
      <c r="F561"/>
      <c r="G561" s="54"/>
      <c r="H561"/>
      <c r="I561"/>
    </row>
    <row r="562" spans="1:9" ht="13.8">
      <c r="A562"/>
      <c r="B562" s="64"/>
      <c r="C562"/>
      <c r="D562" s="83"/>
      <c r="E562" s="54"/>
      <c r="F562"/>
      <c r="G562" s="54"/>
      <c r="H562"/>
      <c r="I562"/>
    </row>
    <row r="563" spans="1:9" ht="13.8">
      <c r="A563"/>
      <c r="B563" s="64"/>
      <c r="C563"/>
      <c r="D563" s="83"/>
      <c r="E563" s="54"/>
      <c r="F563"/>
      <c r="G563" s="54"/>
      <c r="H563"/>
      <c r="I563"/>
    </row>
    <row r="564" spans="1:9" ht="13.8">
      <c r="A564"/>
      <c r="B564" s="64"/>
      <c r="C564"/>
      <c r="D564" s="83"/>
      <c r="E564" s="54"/>
      <c r="F564"/>
      <c r="G564" s="54"/>
      <c r="H564"/>
      <c r="I564"/>
    </row>
    <row r="565" spans="1:9" ht="13.8">
      <c r="A565"/>
      <c r="B565" s="64"/>
      <c r="C565"/>
      <c r="D565" s="83"/>
      <c r="E565" s="54"/>
      <c r="F565"/>
      <c r="G565" s="54"/>
      <c r="H565"/>
      <c r="I565"/>
    </row>
    <row r="566" spans="1:9" ht="13.8">
      <c r="A566"/>
      <c r="B566" s="64"/>
      <c r="C566"/>
      <c r="D566" s="83"/>
      <c r="E566" s="54"/>
      <c r="F566"/>
      <c r="G566" s="54"/>
      <c r="H566"/>
      <c r="I566"/>
    </row>
    <row r="567" spans="1:9" ht="13.8">
      <c r="A567"/>
      <c r="B567" s="64"/>
      <c r="C567"/>
      <c r="D567" s="83"/>
      <c r="E567" s="54"/>
      <c r="F567"/>
      <c r="G567" s="54"/>
      <c r="H567"/>
      <c r="I567"/>
    </row>
    <row r="568" spans="1:9" ht="13.8">
      <c r="A568"/>
      <c r="B568" s="64"/>
      <c r="C568"/>
      <c r="D568" s="83"/>
      <c r="E568" s="54"/>
      <c r="F568"/>
      <c r="G568" s="54"/>
      <c r="H568"/>
      <c r="I568"/>
    </row>
    <row r="569" spans="1:9" ht="13.8">
      <c r="A569"/>
      <c r="B569" s="64"/>
      <c r="C569"/>
      <c r="D569" s="83"/>
      <c r="E569" s="54"/>
      <c r="F569"/>
      <c r="G569" s="54"/>
      <c r="H569"/>
      <c r="I569"/>
    </row>
    <row r="570" spans="1:9" ht="13.8">
      <c r="A570"/>
      <c r="B570" s="64"/>
      <c r="C570"/>
      <c r="D570" s="83"/>
      <c r="E570" s="54"/>
      <c r="F570"/>
      <c r="G570" s="54"/>
      <c r="H570"/>
      <c r="I570"/>
    </row>
    <row r="571" spans="1:9" ht="13.8">
      <c r="A571"/>
      <c r="B571" s="64"/>
      <c r="C571"/>
      <c r="D571" s="83"/>
      <c r="E571" s="54"/>
      <c r="F571"/>
      <c r="G571" s="54"/>
      <c r="H571"/>
      <c r="I571"/>
    </row>
    <row r="572" spans="1:9" ht="13.8">
      <c r="A572"/>
      <c r="B572" s="64"/>
      <c r="C572"/>
      <c r="D572" s="83"/>
      <c r="E572" s="54"/>
      <c r="F572"/>
      <c r="G572" s="54"/>
      <c r="H572"/>
      <c r="I572"/>
    </row>
    <row r="573" spans="1:9" ht="13.8">
      <c r="A573"/>
      <c r="B573" s="64"/>
      <c r="C573"/>
      <c r="D573" s="83"/>
      <c r="E573" s="54"/>
      <c r="F573"/>
      <c r="G573" s="54"/>
      <c r="H573"/>
      <c r="I573"/>
    </row>
    <row r="574" spans="1:9" ht="13.8">
      <c r="A574"/>
      <c r="B574" s="64"/>
      <c r="C574"/>
      <c r="D574" s="83"/>
      <c r="E574" s="54"/>
      <c r="F574"/>
      <c r="G574" s="54"/>
      <c r="H574"/>
      <c r="I574"/>
    </row>
    <row r="575" spans="1:9" ht="13.8">
      <c r="A575"/>
      <c r="B575" s="64"/>
      <c r="C575"/>
      <c r="D575" s="83"/>
      <c r="E575" s="54"/>
      <c r="F575"/>
      <c r="G575" s="54"/>
      <c r="H575"/>
      <c r="I575"/>
    </row>
    <row r="576" spans="1:9" ht="13.8">
      <c r="A576"/>
      <c r="B576" s="64"/>
      <c r="C576"/>
      <c r="D576" s="83"/>
      <c r="E576" s="54"/>
      <c r="F576"/>
      <c r="G576" s="54"/>
      <c r="H576"/>
      <c r="I576"/>
    </row>
    <row r="577" spans="1:9" ht="13.8">
      <c r="A577"/>
      <c r="B577" s="64"/>
      <c r="C577"/>
      <c r="D577" s="83"/>
      <c r="E577" s="54"/>
      <c r="F577"/>
      <c r="G577" s="54"/>
      <c r="H577"/>
      <c r="I577"/>
    </row>
    <row r="578" spans="1:9" ht="13.8">
      <c r="A578"/>
      <c r="B578" s="64"/>
      <c r="C578"/>
      <c r="D578" s="83"/>
      <c r="E578" s="54"/>
      <c r="F578"/>
      <c r="G578" s="54"/>
      <c r="H578"/>
      <c r="I578"/>
    </row>
    <row r="579" spans="1:9" ht="13.8">
      <c r="A579"/>
      <c r="B579" s="64"/>
      <c r="C579"/>
      <c r="D579" s="83"/>
      <c r="E579" s="54"/>
      <c r="F579"/>
      <c r="G579" s="54"/>
      <c r="H579"/>
      <c r="I579"/>
    </row>
    <row r="580" spans="1:9" ht="13.8">
      <c r="A580"/>
      <c r="B580" s="64"/>
      <c r="C580"/>
      <c r="D580" s="83"/>
      <c r="E580" s="54"/>
      <c r="F580"/>
      <c r="G580" s="54"/>
      <c r="H580"/>
      <c r="I580"/>
    </row>
    <row r="581" spans="1:9" ht="13.8">
      <c r="A581"/>
      <c r="B581" s="64"/>
      <c r="C581"/>
      <c r="D581" s="83"/>
      <c r="E581" s="54"/>
      <c r="F581"/>
      <c r="G581" s="54"/>
      <c r="H581"/>
      <c r="I581"/>
    </row>
    <row r="582" spans="1:9" ht="13.8">
      <c r="A582"/>
      <c r="B582" s="64"/>
      <c r="C582"/>
      <c r="D582" s="83"/>
      <c r="E582" s="54"/>
      <c r="F582"/>
      <c r="G582" s="54"/>
      <c r="H582"/>
      <c r="I582"/>
    </row>
    <row r="583" spans="1:9" ht="13.8">
      <c r="A583"/>
      <c r="B583" s="64"/>
      <c r="C583"/>
      <c r="D583" s="83"/>
      <c r="E583" s="54"/>
      <c r="F583"/>
      <c r="G583" s="54"/>
      <c r="H583"/>
      <c r="I583"/>
    </row>
    <row r="584" spans="1:9" ht="13.8">
      <c r="A584"/>
      <c r="B584" s="64"/>
      <c r="C584"/>
      <c r="D584" s="83"/>
      <c r="E584" s="54"/>
      <c r="F584"/>
      <c r="G584" s="54"/>
      <c r="H584"/>
      <c r="I584"/>
    </row>
    <row r="585" spans="1:9" ht="13.8">
      <c r="A585"/>
      <c r="B585" s="64"/>
      <c r="C585"/>
      <c r="D585" s="83"/>
      <c r="E585" s="54"/>
      <c r="F585"/>
      <c r="G585" s="54"/>
      <c r="H585"/>
      <c r="I585"/>
    </row>
    <row r="586" spans="1:9" ht="13.8">
      <c r="A586"/>
      <c r="B586" s="64"/>
      <c r="C586"/>
      <c r="D586" s="83"/>
      <c r="E586" s="54"/>
      <c r="F586"/>
      <c r="G586" s="54"/>
      <c r="H586"/>
      <c r="I586"/>
    </row>
    <row r="587" spans="1:9" ht="13.8">
      <c r="A587"/>
      <c r="B587" s="64"/>
      <c r="C587"/>
      <c r="D587" s="83"/>
      <c r="E587" s="54"/>
      <c r="F587"/>
      <c r="G587" s="54"/>
      <c r="H587"/>
      <c r="I587"/>
    </row>
    <row r="588" spans="1:9" ht="13.8">
      <c r="A588"/>
      <c r="B588" s="64"/>
      <c r="C588"/>
      <c r="D588" s="83"/>
      <c r="E588" s="54"/>
      <c r="F588"/>
      <c r="G588" s="54"/>
      <c r="H588"/>
      <c r="I588"/>
    </row>
    <row r="589" spans="1:9" ht="13.8">
      <c r="A589"/>
      <c r="B589" s="64"/>
      <c r="C589"/>
      <c r="D589" s="83"/>
      <c r="E589" s="54"/>
      <c r="F589"/>
      <c r="G589" s="54"/>
      <c r="H589"/>
      <c r="I589"/>
    </row>
    <row r="590" spans="1:9" ht="13.8">
      <c r="A590"/>
      <c r="B590" s="64"/>
      <c r="C590"/>
      <c r="D590" s="83"/>
      <c r="E590" s="54"/>
      <c r="F590"/>
      <c r="G590" s="54"/>
      <c r="H590"/>
      <c r="I590"/>
    </row>
    <row r="591" spans="1:9" ht="13.8">
      <c r="A591"/>
      <c r="B591" s="64"/>
      <c r="C591"/>
      <c r="D591" s="83"/>
      <c r="E591" s="54"/>
      <c r="F591"/>
      <c r="G591" s="54"/>
      <c r="H591"/>
      <c r="I591"/>
    </row>
    <row r="592" spans="1:9" ht="13.8">
      <c r="A592"/>
      <c r="B592" s="64"/>
      <c r="C592"/>
      <c r="D592" s="83"/>
      <c r="E592" s="54"/>
      <c r="F592"/>
      <c r="G592" s="54"/>
      <c r="H592"/>
      <c r="I592"/>
    </row>
    <row r="593" spans="1:9" ht="13.8">
      <c r="A593"/>
      <c r="B593" s="64"/>
      <c r="C593"/>
      <c r="D593" s="83"/>
      <c r="E593" s="54"/>
      <c r="F593"/>
      <c r="G593" s="54"/>
      <c r="H593"/>
      <c r="I593"/>
    </row>
    <row r="594" spans="1:9" ht="13.8">
      <c r="A594"/>
      <c r="B594" s="64"/>
      <c r="C594"/>
      <c r="D594" s="83"/>
      <c r="E594" s="54"/>
      <c r="F594"/>
      <c r="G594" s="54"/>
      <c r="H594"/>
      <c r="I594"/>
    </row>
    <row r="595" spans="1:9" ht="13.8">
      <c r="A595"/>
      <c r="B595" s="64"/>
      <c r="C595"/>
      <c r="D595" s="83"/>
      <c r="E595" s="54"/>
      <c r="F595"/>
      <c r="G595" s="54"/>
      <c r="H595"/>
      <c r="I595"/>
    </row>
    <row r="596" spans="1:9" ht="13.8">
      <c r="A596"/>
      <c r="B596" s="64"/>
      <c r="C596"/>
      <c r="D596" s="83"/>
      <c r="E596" s="54"/>
      <c r="F596"/>
      <c r="G596" s="54"/>
      <c r="H596"/>
      <c r="I596"/>
    </row>
    <row r="597" spans="1:9" ht="13.8">
      <c r="A597"/>
      <c r="B597" s="64"/>
      <c r="C597"/>
      <c r="D597" s="83"/>
      <c r="E597" s="54"/>
      <c r="F597"/>
      <c r="G597" s="54"/>
      <c r="H597"/>
      <c r="I597"/>
    </row>
    <row r="598" spans="1:9" ht="13.8">
      <c r="A598"/>
      <c r="B598" s="64"/>
      <c r="C598"/>
      <c r="D598" s="83"/>
      <c r="E598" s="54"/>
      <c r="F598"/>
      <c r="G598" s="54"/>
      <c r="H598"/>
      <c r="I598"/>
    </row>
    <row r="599" spans="1:9" ht="13.8">
      <c r="A599"/>
      <c r="B599" s="64"/>
      <c r="C599"/>
      <c r="D599" s="83"/>
      <c r="E599" s="54"/>
      <c r="F599"/>
      <c r="G599" s="54"/>
      <c r="H599"/>
      <c r="I599"/>
    </row>
    <row r="600" spans="1:9" ht="13.8">
      <c r="A600"/>
      <c r="B600" s="64"/>
      <c r="C600"/>
      <c r="D600" s="83"/>
      <c r="E600" s="54"/>
      <c r="F600"/>
      <c r="G600" s="54"/>
      <c r="H600"/>
      <c r="I600"/>
    </row>
    <row r="601" spans="1:9" ht="13.8">
      <c r="A601"/>
      <c r="B601" s="64"/>
      <c r="C601"/>
      <c r="D601" s="83"/>
      <c r="E601" s="54"/>
      <c r="F601"/>
      <c r="G601" s="54"/>
      <c r="H601"/>
      <c r="I601"/>
    </row>
    <row r="602" spans="1:9" ht="13.8">
      <c r="A602"/>
      <c r="B602" s="64"/>
      <c r="C602"/>
      <c r="D602" s="83"/>
      <c r="E602" s="54"/>
      <c r="F602"/>
      <c r="G602" s="54"/>
      <c r="H602"/>
      <c r="I602"/>
    </row>
    <row r="603" spans="1:9" ht="13.8">
      <c r="A603"/>
      <c r="B603" s="64"/>
      <c r="C603"/>
      <c r="D603" s="83"/>
      <c r="E603" s="54"/>
      <c r="F603"/>
      <c r="G603" s="54"/>
      <c r="H603"/>
      <c r="I603"/>
    </row>
    <row r="604" spans="1:9" ht="13.8">
      <c r="A604"/>
      <c r="B604" s="64"/>
      <c r="C604"/>
      <c r="D604" s="83"/>
      <c r="E604" s="54"/>
      <c r="F604"/>
      <c r="G604" s="54"/>
      <c r="H604"/>
      <c r="I604"/>
    </row>
    <row r="605" spans="1:9" ht="13.8">
      <c r="A605"/>
      <c r="B605" s="64"/>
      <c r="C605"/>
      <c r="D605" s="83"/>
      <c r="E605" s="54"/>
      <c r="F605"/>
      <c r="G605" s="54"/>
      <c r="H605"/>
      <c r="I605"/>
    </row>
    <row r="606" spans="1:9" ht="13.8">
      <c r="A606"/>
      <c r="B606" s="64"/>
      <c r="C606"/>
      <c r="D606" s="83"/>
      <c r="E606" s="54"/>
      <c r="F606"/>
      <c r="G606" s="54"/>
      <c r="H606"/>
      <c r="I606"/>
    </row>
    <row r="607" spans="1:9" ht="13.8">
      <c r="A607"/>
      <c r="B607" s="64"/>
      <c r="C607"/>
      <c r="D607" s="83"/>
      <c r="E607" s="54"/>
      <c r="F607"/>
      <c r="G607" s="54"/>
      <c r="H607"/>
      <c r="I607"/>
    </row>
    <row r="608" spans="1:9" ht="13.8">
      <c r="A608"/>
      <c r="B608" s="64"/>
      <c r="C608"/>
      <c r="D608" s="83"/>
      <c r="E608" s="54"/>
      <c r="F608"/>
      <c r="G608" s="54"/>
      <c r="H608"/>
      <c r="I608"/>
    </row>
    <row r="609" spans="1:9" ht="13.8">
      <c r="A609"/>
      <c r="B609" s="64"/>
      <c r="C609"/>
      <c r="D609" s="83"/>
      <c r="E609" s="54"/>
      <c r="F609"/>
      <c r="G609" s="54"/>
      <c r="H609"/>
      <c r="I609"/>
    </row>
    <row r="610" spans="1:9" ht="13.8">
      <c r="A610"/>
      <c r="B610" s="64"/>
      <c r="C610"/>
      <c r="D610" s="83"/>
      <c r="E610" s="54"/>
      <c r="F610"/>
      <c r="G610" s="54"/>
      <c r="H610"/>
      <c r="I610"/>
    </row>
    <row r="611" spans="1:9" ht="13.8">
      <c r="A611"/>
      <c r="B611" s="64"/>
      <c r="C611"/>
      <c r="D611" s="83"/>
      <c r="E611" s="54"/>
      <c r="F611"/>
      <c r="G611" s="54"/>
      <c r="H611"/>
      <c r="I611"/>
    </row>
    <row r="612" spans="1:9" ht="13.8">
      <c r="A612"/>
      <c r="B612" s="64"/>
      <c r="C612"/>
      <c r="D612" s="83"/>
      <c r="E612" s="54"/>
      <c r="F612"/>
      <c r="G612" s="54"/>
      <c r="H612"/>
      <c r="I612"/>
    </row>
  </sheetData>
  <mergeCells count="3">
    <mergeCell ref="A4:I4"/>
    <mergeCell ref="A33:I33"/>
    <mergeCell ref="A40:I42"/>
  </mergeCells>
  <pageMargins left="0.25" right="0.25" top="0.75" bottom="0.85416666666666663" header="0.3" footer="0.3"/>
  <pageSetup paperSize="9" orientation="landscape" r:id="rId1"/>
  <headerFooter>
    <oddHeader xml:space="preserve">&amp;C&amp;"-,Standardowy" Sukcesywna dostawa artykułów żywnościowych dla Przedszkola nr 420– 2023 r.
Znak sprawy……………………….      Załącznik nr 2.4 do SIWZ
</oddHeader>
    <oddFooter>&amp;C&amp;"-,Standardowy"&amp;10Przedszkole nr 420 w Warszawie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E5F3-26A7-4B09-B327-418D1D8D9031}">
  <sheetPr>
    <tabColor theme="0" tint="-0.34998626667073579"/>
  </sheetPr>
  <dimension ref="A1:I90"/>
  <sheetViews>
    <sheetView zoomScale="70" zoomScaleNormal="70" zoomScalePageLayoutView="60" workbookViewId="0">
      <selection activeCell="A4" sqref="A4:I4"/>
    </sheetView>
  </sheetViews>
  <sheetFormatPr defaultColWidth="9" defaultRowHeight="11.4"/>
  <cols>
    <col min="1" max="1" width="4.09765625" style="160" bestFit="1" customWidth="1"/>
    <col min="2" max="2" width="44.3984375" style="96" customWidth="1"/>
    <col min="3" max="3" width="9.69921875" style="97" customWidth="1"/>
    <col min="4" max="4" width="7.59765625" style="155" customWidth="1"/>
    <col min="5" max="5" width="12.59765625" style="156" customWidth="1"/>
    <col min="6" max="6" width="11.5" style="157" customWidth="1"/>
    <col min="7" max="7" width="10.59765625" style="158" customWidth="1"/>
    <col min="8" max="8" width="11.19921875" style="157" customWidth="1"/>
    <col min="9" max="9" width="12.8984375" style="157" customWidth="1"/>
    <col min="10" max="16384" width="9" style="159"/>
  </cols>
  <sheetData>
    <row r="1" spans="1:9" ht="13.8" customHeight="1">
      <c r="A1" s="275" t="s">
        <v>361</v>
      </c>
      <c r="B1" s="259"/>
      <c r="C1" s="259"/>
      <c r="D1" s="259"/>
      <c r="E1" s="259"/>
      <c r="F1" s="259"/>
      <c r="G1" s="259"/>
      <c r="H1" s="259"/>
      <c r="I1" s="260"/>
    </row>
    <row r="2" spans="1:9">
      <c r="A2" s="261"/>
      <c r="B2" s="262"/>
      <c r="C2" s="262"/>
      <c r="D2" s="262"/>
      <c r="E2" s="262"/>
      <c r="F2" s="262"/>
      <c r="G2" s="262"/>
      <c r="H2" s="262"/>
      <c r="I2" s="263"/>
    </row>
    <row r="3" spans="1:9" ht="44.4" customHeight="1" thickBot="1">
      <c r="A3" s="264"/>
      <c r="B3" s="265"/>
      <c r="C3" s="265"/>
      <c r="D3" s="265"/>
      <c r="E3" s="265"/>
      <c r="F3" s="265"/>
      <c r="G3" s="265"/>
      <c r="H3" s="265"/>
      <c r="I3" s="266"/>
    </row>
    <row r="4" spans="1:9" ht="37.5" customHeight="1">
      <c r="A4" s="277" t="s">
        <v>321</v>
      </c>
      <c r="B4" s="277"/>
      <c r="C4" s="277"/>
      <c r="D4" s="277"/>
      <c r="E4" s="277"/>
      <c r="F4" s="277"/>
      <c r="G4" s="277"/>
      <c r="H4" s="277"/>
      <c r="I4" s="277"/>
    </row>
    <row r="5" spans="1:9" ht="12.6" thickBot="1">
      <c r="B5" s="60"/>
    </row>
    <row r="6" spans="1:9" s="161" customFormat="1" ht="36">
      <c r="A6" s="99" t="s">
        <v>30</v>
      </c>
      <c r="B6" s="61" t="s">
        <v>25</v>
      </c>
      <c r="C6" s="43" t="s">
        <v>26</v>
      </c>
      <c r="D6" s="172" t="s">
        <v>27</v>
      </c>
      <c r="E6" s="176" t="s">
        <v>31</v>
      </c>
      <c r="F6" s="174" t="s">
        <v>32</v>
      </c>
      <c r="G6" s="58" t="s">
        <v>33</v>
      </c>
      <c r="H6" s="44" t="s">
        <v>34</v>
      </c>
      <c r="I6" s="108" t="s">
        <v>28</v>
      </c>
    </row>
    <row r="7" spans="1:9" s="161" customFormat="1" ht="12.6" thickBot="1">
      <c r="A7" s="99" t="s">
        <v>125</v>
      </c>
      <c r="B7" s="61" t="s">
        <v>126</v>
      </c>
      <c r="C7" s="43" t="s">
        <v>127</v>
      </c>
      <c r="D7" s="172" t="s">
        <v>128</v>
      </c>
      <c r="E7" s="177" t="s">
        <v>129</v>
      </c>
      <c r="F7" s="174" t="s">
        <v>130</v>
      </c>
      <c r="G7" s="58" t="s">
        <v>131</v>
      </c>
      <c r="H7" s="44" t="s">
        <v>132</v>
      </c>
      <c r="I7" s="108" t="s">
        <v>133</v>
      </c>
    </row>
    <row r="8" spans="1:9" s="163" customFormat="1" ht="33.6" customHeight="1" thickBot="1">
      <c r="A8" s="146">
        <v>1</v>
      </c>
      <c r="B8" s="62" t="s">
        <v>320</v>
      </c>
      <c r="C8" s="208" t="s">
        <v>38</v>
      </c>
      <c r="D8" s="213">
        <v>30</v>
      </c>
      <c r="E8" s="181">
        <v>0</v>
      </c>
      <c r="F8" s="215">
        <f>D8*E8</f>
        <v>0</v>
      </c>
      <c r="G8" s="203">
        <v>0.05</v>
      </c>
      <c r="H8" s="202">
        <f>F8*G8</f>
        <v>0</v>
      </c>
      <c r="I8" s="223">
        <f>F8+H8</f>
        <v>0</v>
      </c>
    </row>
    <row r="9" spans="1:9" s="163" customFormat="1" ht="34.200000000000003" customHeight="1" thickBot="1">
      <c r="A9" s="146">
        <v>2</v>
      </c>
      <c r="B9" s="204" t="s">
        <v>319</v>
      </c>
      <c r="C9" s="99" t="s">
        <v>38</v>
      </c>
      <c r="D9" s="173">
        <v>30</v>
      </c>
      <c r="E9" s="181">
        <v>0</v>
      </c>
      <c r="F9" s="215">
        <f t="shared" ref="F9:F64" si="0">D9*E9</f>
        <v>0</v>
      </c>
      <c r="G9" s="203">
        <v>0.05</v>
      </c>
      <c r="H9" s="202">
        <f t="shared" ref="H9:H64" si="1">F9*G9</f>
        <v>0</v>
      </c>
      <c r="I9" s="223">
        <f t="shared" ref="I9:I64" si="2">F9+H9</f>
        <v>0</v>
      </c>
    </row>
    <row r="10" spans="1:9" s="163" customFormat="1" ht="35.4" customHeight="1" thickBot="1">
      <c r="A10" s="146">
        <v>3</v>
      </c>
      <c r="B10" s="204" t="s">
        <v>318</v>
      </c>
      <c r="C10" s="207" t="s">
        <v>38</v>
      </c>
      <c r="D10" s="173">
        <v>30</v>
      </c>
      <c r="E10" s="181">
        <v>0</v>
      </c>
      <c r="F10" s="215">
        <f t="shared" si="0"/>
        <v>0</v>
      </c>
      <c r="G10" s="203">
        <v>0.05</v>
      </c>
      <c r="H10" s="202">
        <f t="shared" si="1"/>
        <v>0</v>
      </c>
      <c r="I10" s="223">
        <f t="shared" si="2"/>
        <v>0</v>
      </c>
    </row>
    <row r="11" spans="1:9" s="163" customFormat="1" ht="35.4" customHeight="1" thickBot="1">
      <c r="A11" s="146">
        <v>4</v>
      </c>
      <c r="B11" s="204" t="s">
        <v>317</v>
      </c>
      <c r="C11" s="99" t="s">
        <v>38</v>
      </c>
      <c r="D11" s="173">
        <v>25</v>
      </c>
      <c r="E11" s="181">
        <v>0</v>
      </c>
      <c r="F11" s="215">
        <f t="shared" si="0"/>
        <v>0</v>
      </c>
      <c r="G11" s="203">
        <v>0.05</v>
      </c>
      <c r="H11" s="202">
        <f t="shared" si="1"/>
        <v>0</v>
      </c>
      <c r="I11" s="223">
        <f t="shared" si="2"/>
        <v>0</v>
      </c>
    </row>
    <row r="12" spans="1:9" s="163" customFormat="1" ht="35.4" customHeight="1" thickBot="1">
      <c r="A12" s="146">
        <v>5</v>
      </c>
      <c r="B12" s="204" t="s">
        <v>316</v>
      </c>
      <c r="C12" s="99" t="s">
        <v>38</v>
      </c>
      <c r="D12" s="173">
        <v>20</v>
      </c>
      <c r="E12" s="181">
        <v>0</v>
      </c>
      <c r="F12" s="215">
        <f t="shared" si="0"/>
        <v>0</v>
      </c>
      <c r="G12" s="203">
        <v>0.05</v>
      </c>
      <c r="H12" s="202">
        <f t="shared" si="1"/>
        <v>0</v>
      </c>
      <c r="I12" s="223">
        <f t="shared" si="2"/>
        <v>0</v>
      </c>
    </row>
    <row r="13" spans="1:9" s="163" customFormat="1" ht="30.6" customHeight="1" thickBot="1">
      <c r="A13" s="146">
        <v>6</v>
      </c>
      <c r="B13" s="204" t="s">
        <v>315</v>
      </c>
      <c r="C13" s="99" t="s">
        <v>38</v>
      </c>
      <c r="D13" s="173">
        <v>25</v>
      </c>
      <c r="E13" s="181">
        <v>0</v>
      </c>
      <c r="F13" s="215">
        <f t="shared" si="0"/>
        <v>0</v>
      </c>
      <c r="G13" s="203">
        <v>0.05</v>
      </c>
      <c r="H13" s="202">
        <f t="shared" si="1"/>
        <v>0</v>
      </c>
      <c r="I13" s="223">
        <f t="shared" si="2"/>
        <v>0</v>
      </c>
    </row>
    <row r="14" spans="1:9" s="163" customFormat="1" ht="33.6" customHeight="1" thickBot="1">
      <c r="A14" s="146">
        <v>7</v>
      </c>
      <c r="B14" s="204" t="s">
        <v>314</v>
      </c>
      <c r="C14" s="99" t="s">
        <v>38</v>
      </c>
      <c r="D14" s="173">
        <v>30</v>
      </c>
      <c r="E14" s="181">
        <v>0</v>
      </c>
      <c r="F14" s="215">
        <f t="shared" si="0"/>
        <v>0</v>
      </c>
      <c r="G14" s="203">
        <v>0.05</v>
      </c>
      <c r="H14" s="202">
        <f t="shared" si="1"/>
        <v>0</v>
      </c>
      <c r="I14" s="223">
        <f t="shared" si="2"/>
        <v>0</v>
      </c>
    </row>
    <row r="15" spans="1:9" s="163" customFormat="1" ht="36" customHeight="1" thickBot="1">
      <c r="A15" s="146">
        <v>8</v>
      </c>
      <c r="B15" s="204" t="s">
        <v>313</v>
      </c>
      <c r="C15" s="99" t="s">
        <v>38</v>
      </c>
      <c r="D15" s="173">
        <v>10</v>
      </c>
      <c r="E15" s="181">
        <v>0</v>
      </c>
      <c r="F15" s="215">
        <f t="shared" si="0"/>
        <v>0</v>
      </c>
      <c r="G15" s="203">
        <v>0.05</v>
      </c>
      <c r="H15" s="202">
        <f t="shared" si="1"/>
        <v>0</v>
      </c>
      <c r="I15" s="223">
        <f t="shared" si="2"/>
        <v>0</v>
      </c>
    </row>
    <row r="16" spans="1:9" s="163" customFormat="1" ht="28.2" customHeight="1" thickBot="1">
      <c r="A16" s="146">
        <v>9</v>
      </c>
      <c r="B16" s="204" t="s">
        <v>312</v>
      </c>
      <c r="C16" s="99" t="s">
        <v>38</v>
      </c>
      <c r="D16" s="173">
        <v>20</v>
      </c>
      <c r="E16" s="181">
        <v>0</v>
      </c>
      <c r="F16" s="215">
        <f t="shared" si="0"/>
        <v>0</v>
      </c>
      <c r="G16" s="203">
        <v>0.05</v>
      </c>
      <c r="H16" s="202">
        <f t="shared" si="1"/>
        <v>0</v>
      </c>
      <c r="I16" s="223">
        <f t="shared" si="2"/>
        <v>0</v>
      </c>
    </row>
    <row r="17" spans="1:9" s="163" customFormat="1" ht="199.2" customHeight="1" thickBot="1">
      <c r="A17" s="146">
        <v>10</v>
      </c>
      <c r="B17" s="216" t="s">
        <v>145</v>
      </c>
      <c r="C17" s="148" t="s">
        <v>38</v>
      </c>
      <c r="D17" s="173">
        <v>40</v>
      </c>
      <c r="E17" s="181">
        <v>0</v>
      </c>
      <c r="F17" s="215">
        <f t="shared" si="0"/>
        <v>0</v>
      </c>
      <c r="G17" s="203">
        <v>0.05</v>
      </c>
      <c r="H17" s="202">
        <f t="shared" si="1"/>
        <v>0</v>
      </c>
      <c r="I17" s="223">
        <f t="shared" si="2"/>
        <v>0</v>
      </c>
    </row>
    <row r="18" spans="1:9" s="163" customFormat="1" ht="189.6" customHeight="1" thickBot="1">
      <c r="A18" s="146">
        <v>11</v>
      </c>
      <c r="B18" s="216" t="s">
        <v>146</v>
      </c>
      <c r="C18" s="99" t="s">
        <v>38</v>
      </c>
      <c r="D18" s="173">
        <v>130</v>
      </c>
      <c r="E18" s="181">
        <v>0</v>
      </c>
      <c r="F18" s="215">
        <f t="shared" si="0"/>
        <v>0</v>
      </c>
      <c r="G18" s="203">
        <v>0.05</v>
      </c>
      <c r="H18" s="202">
        <f t="shared" si="1"/>
        <v>0</v>
      </c>
      <c r="I18" s="223">
        <f t="shared" si="2"/>
        <v>0</v>
      </c>
    </row>
    <row r="19" spans="1:9" s="163" customFormat="1" ht="188.4" customHeight="1" thickBot="1">
      <c r="A19" s="146">
        <v>12</v>
      </c>
      <c r="B19" s="216" t="s">
        <v>147</v>
      </c>
      <c r="C19" s="99" t="s">
        <v>38</v>
      </c>
      <c r="D19" s="173">
        <v>35</v>
      </c>
      <c r="E19" s="181">
        <v>0</v>
      </c>
      <c r="F19" s="215">
        <f t="shared" si="0"/>
        <v>0</v>
      </c>
      <c r="G19" s="203">
        <v>0.05</v>
      </c>
      <c r="H19" s="202">
        <f t="shared" si="1"/>
        <v>0</v>
      </c>
      <c r="I19" s="223">
        <f t="shared" si="2"/>
        <v>0</v>
      </c>
    </row>
    <row r="20" spans="1:9" s="163" customFormat="1" ht="42" customHeight="1" thickBot="1">
      <c r="A20" s="146">
        <v>13</v>
      </c>
      <c r="B20" s="204" t="s">
        <v>311</v>
      </c>
      <c r="C20" s="99" t="s">
        <v>38</v>
      </c>
      <c r="D20" s="173">
        <v>20</v>
      </c>
      <c r="E20" s="181">
        <v>0</v>
      </c>
      <c r="F20" s="215">
        <f t="shared" si="0"/>
        <v>0</v>
      </c>
      <c r="G20" s="203">
        <v>0.05</v>
      </c>
      <c r="H20" s="202">
        <f t="shared" si="1"/>
        <v>0</v>
      </c>
      <c r="I20" s="223">
        <f t="shared" si="2"/>
        <v>0</v>
      </c>
    </row>
    <row r="21" spans="1:9" s="163" customFormat="1" ht="42" customHeight="1" thickBot="1">
      <c r="A21" s="146">
        <v>14</v>
      </c>
      <c r="B21" s="206" t="s">
        <v>310</v>
      </c>
      <c r="C21" s="143" t="s">
        <v>38</v>
      </c>
      <c r="D21" s="183">
        <v>20</v>
      </c>
      <c r="E21" s="181">
        <v>0</v>
      </c>
      <c r="F21" s="215">
        <f t="shared" si="0"/>
        <v>0</v>
      </c>
      <c r="G21" s="203">
        <v>0.05</v>
      </c>
      <c r="H21" s="202">
        <f t="shared" si="1"/>
        <v>0</v>
      </c>
      <c r="I21" s="223">
        <f t="shared" si="2"/>
        <v>0</v>
      </c>
    </row>
    <row r="22" spans="1:9" s="163" customFormat="1" ht="42" customHeight="1" thickBot="1">
      <c r="A22" s="146">
        <v>15</v>
      </c>
      <c r="B22" s="204" t="s">
        <v>309</v>
      </c>
      <c r="C22" s="99" t="s">
        <v>38</v>
      </c>
      <c r="D22" s="173">
        <v>20</v>
      </c>
      <c r="E22" s="181">
        <v>0</v>
      </c>
      <c r="F22" s="215">
        <f t="shared" si="0"/>
        <v>0</v>
      </c>
      <c r="G22" s="203">
        <v>0.05</v>
      </c>
      <c r="H22" s="202">
        <f t="shared" si="1"/>
        <v>0</v>
      </c>
      <c r="I22" s="223">
        <f t="shared" si="2"/>
        <v>0</v>
      </c>
    </row>
    <row r="23" spans="1:9" s="163" customFormat="1" ht="42" customHeight="1" thickBot="1">
      <c r="A23" s="146">
        <v>16</v>
      </c>
      <c r="B23" s="204" t="s">
        <v>308</v>
      </c>
      <c r="C23" s="99" t="s">
        <v>38</v>
      </c>
      <c r="D23" s="173">
        <v>15</v>
      </c>
      <c r="E23" s="181">
        <v>0</v>
      </c>
      <c r="F23" s="215">
        <f t="shared" si="0"/>
        <v>0</v>
      </c>
      <c r="G23" s="203">
        <v>0.05</v>
      </c>
      <c r="H23" s="202">
        <f t="shared" si="1"/>
        <v>0</v>
      </c>
      <c r="I23" s="223">
        <f t="shared" si="2"/>
        <v>0</v>
      </c>
    </row>
    <row r="24" spans="1:9" s="163" customFormat="1" ht="42" customHeight="1" thickBot="1">
      <c r="A24" s="146">
        <v>17</v>
      </c>
      <c r="B24" s="204" t="s">
        <v>307</v>
      </c>
      <c r="C24" s="99" t="s">
        <v>38</v>
      </c>
      <c r="D24" s="173">
        <v>16</v>
      </c>
      <c r="E24" s="181">
        <v>0</v>
      </c>
      <c r="F24" s="215">
        <f t="shared" si="0"/>
        <v>0</v>
      </c>
      <c r="G24" s="203">
        <v>0.05</v>
      </c>
      <c r="H24" s="202">
        <f t="shared" si="1"/>
        <v>0</v>
      </c>
      <c r="I24" s="223">
        <f t="shared" si="2"/>
        <v>0</v>
      </c>
    </row>
    <row r="25" spans="1:9" s="163" customFormat="1" ht="42" customHeight="1" thickBot="1">
      <c r="A25" s="146">
        <v>18</v>
      </c>
      <c r="B25" s="204" t="s">
        <v>306</v>
      </c>
      <c r="C25" s="99" t="s">
        <v>36</v>
      </c>
      <c r="D25" s="173">
        <v>15</v>
      </c>
      <c r="E25" s="181">
        <v>0</v>
      </c>
      <c r="F25" s="215">
        <f t="shared" si="0"/>
        <v>0</v>
      </c>
      <c r="G25" s="203">
        <v>0.05</v>
      </c>
      <c r="H25" s="202">
        <f t="shared" si="1"/>
        <v>0</v>
      </c>
      <c r="I25" s="223">
        <f t="shared" si="2"/>
        <v>0</v>
      </c>
    </row>
    <row r="26" spans="1:9" s="163" customFormat="1" ht="42" customHeight="1" thickBot="1">
      <c r="A26" s="146">
        <v>19</v>
      </c>
      <c r="B26" s="204" t="s">
        <v>305</v>
      </c>
      <c r="C26" s="99" t="s">
        <v>38</v>
      </c>
      <c r="D26" s="173">
        <v>40</v>
      </c>
      <c r="E26" s="181">
        <v>0</v>
      </c>
      <c r="F26" s="215">
        <f t="shared" si="0"/>
        <v>0</v>
      </c>
      <c r="G26" s="203">
        <v>0.05</v>
      </c>
      <c r="H26" s="202">
        <f t="shared" si="1"/>
        <v>0</v>
      </c>
      <c r="I26" s="223">
        <f t="shared" si="2"/>
        <v>0</v>
      </c>
    </row>
    <row r="27" spans="1:9" s="163" customFormat="1" ht="42" customHeight="1" thickBot="1">
      <c r="A27" s="146">
        <v>20</v>
      </c>
      <c r="B27" s="204" t="s">
        <v>304</v>
      </c>
      <c r="C27" s="99" t="s">
        <v>38</v>
      </c>
      <c r="D27" s="173">
        <v>10</v>
      </c>
      <c r="E27" s="181">
        <v>0</v>
      </c>
      <c r="F27" s="215">
        <f t="shared" si="0"/>
        <v>0</v>
      </c>
      <c r="G27" s="203">
        <v>0.05</v>
      </c>
      <c r="H27" s="202">
        <f t="shared" si="1"/>
        <v>0</v>
      </c>
      <c r="I27" s="223">
        <f t="shared" si="2"/>
        <v>0</v>
      </c>
    </row>
    <row r="28" spans="1:9" s="163" customFormat="1" ht="42" customHeight="1" thickBot="1">
      <c r="A28" s="146">
        <v>21</v>
      </c>
      <c r="B28" s="204" t="s">
        <v>303</v>
      </c>
      <c r="C28" s="99" t="s">
        <v>38</v>
      </c>
      <c r="D28" s="173">
        <v>20</v>
      </c>
      <c r="E28" s="181">
        <v>0</v>
      </c>
      <c r="F28" s="215">
        <f t="shared" si="0"/>
        <v>0</v>
      </c>
      <c r="G28" s="203">
        <v>0.05</v>
      </c>
      <c r="H28" s="202">
        <f t="shared" si="1"/>
        <v>0</v>
      </c>
      <c r="I28" s="223">
        <f t="shared" si="2"/>
        <v>0</v>
      </c>
    </row>
    <row r="29" spans="1:9" s="163" customFormat="1" ht="42" customHeight="1" thickBot="1">
      <c r="A29" s="146">
        <v>22</v>
      </c>
      <c r="B29" s="62" t="s">
        <v>196</v>
      </c>
      <c r="C29" s="99" t="s">
        <v>38</v>
      </c>
      <c r="D29" s="173">
        <v>50</v>
      </c>
      <c r="E29" s="181">
        <v>0</v>
      </c>
      <c r="F29" s="215">
        <f t="shared" si="0"/>
        <v>0</v>
      </c>
      <c r="G29" s="203">
        <v>0.05</v>
      </c>
      <c r="H29" s="202">
        <f t="shared" si="1"/>
        <v>0</v>
      </c>
      <c r="I29" s="223">
        <f t="shared" si="2"/>
        <v>0</v>
      </c>
    </row>
    <row r="30" spans="1:9" s="163" customFormat="1" ht="42" customHeight="1" thickBot="1">
      <c r="A30" s="146">
        <v>23</v>
      </c>
      <c r="B30" s="204" t="s">
        <v>302</v>
      </c>
      <c r="C30" s="99" t="s">
        <v>38</v>
      </c>
      <c r="D30" s="173">
        <v>30</v>
      </c>
      <c r="E30" s="181">
        <v>0</v>
      </c>
      <c r="F30" s="215">
        <f t="shared" si="0"/>
        <v>0</v>
      </c>
      <c r="G30" s="203">
        <v>0.05</v>
      </c>
      <c r="H30" s="202">
        <f t="shared" si="1"/>
        <v>0</v>
      </c>
      <c r="I30" s="223">
        <f t="shared" si="2"/>
        <v>0</v>
      </c>
    </row>
    <row r="31" spans="1:9" s="163" customFormat="1" ht="42" customHeight="1" thickBot="1">
      <c r="A31" s="146">
        <v>24</v>
      </c>
      <c r="B31" s="204" t="s">
        <v>211</v>
      </c>
      <c r="C31" s="99" t="s">
        <v>38</v>
      </c>
      <c r="D31" s="173">
        <v>110</v>
      </c>
      <c r="E31" s="181">
        <v>0</v>
      </c>
      <c r="F31" s="215">
        <f t="shared" si="0"/>
        <v>0</v>
      </c>
      <c r="G31" s="203">
        <v>0.05</v>
      </c>
      <c r="H31" s="202">
        <f t="shared" si="1"/>
        <v>0</v>
      </c>
      <c r="I31" s="223">
        <f t="shared" si="2"/>
        <v>0</v>
      </c>
    </row>
    <row r="32" spans="1:9" s="163" customFormat="1" ht="42" customHeight="1" thickBot="1">
      <c r="A32" s="146">
        <v>25</v>
      </c>
      <c r="B32" s="204" t="s">
        <v>301</v>
      </c>
      <c r="C32" s="99" t="s">
        <v>38</v>
      </c>
      <c r="D32" s="173">
        <v>80</v>
      </c>
      <c r="E32" s="181">
        <v>0</v>
      </c>
      <c r="F32" s="215">
        <f t="shared" si="0"/>
        <v>0</v>
      </c>
      <c r="G32" s="203">
        <v>0.05</v>
      </c>
      <c r="H32" s="202">
        <f t="shared" si="1"/>
        <v>0</v>
      </c>
      <c r="I32" s="223">
        <f t="shared" si="2"/>
        <v>0</v>
      </c>
    </row>
    <row r="33" spans="1:9" s="163" customFormat="1" ht="42" customHeight="1" thickBot="1">
      <c r="A33" s="146">
        <v>26</v>
      </c>
      <c r="B33" s="204" t="s">
        <v>300</v>
      </c>
      <c r="C33" s="99" t="s">
        <v>38</v>
      </c>
      <c r="D33" s="173">
        <v>30</v>
      </c>
      <c r="E33" s="181">
        <v>0</v>
      </c>
      <c r="F33" s="215">
        <f t="shared" si="0"/>
        <v>0</v>
      </c>
      <c r="G33" s="203">
        <v>0.05</v>
      </c>
      <c r="H33" s="202">
        <f t="shared" si="1"/>
        <v>0</v>
      </c>
      <c r="I33" s="223">
        <f t="shared" si="2"/>
        <v>0</v>
      </c>
    </row>
    <row r="34" spans="1:9" s="163" customFormat="1" ht="42" customHeight="1" thickBot="1">
      <c r="A34" s="146">
        <v>27</v>
      </c>
      <c r="B34" s="62" t="s">
        <v>197</v>
      </c>
      <c r="C34" s="99" t="s">
        <v>38</v>
      </c>
      <c r="D34" s="173">
        <v>100</v>
      </c>
      <c r="E34" s="181">
        <v>0</v>
      </c>
      <c r="F34" s="215">
        <f t="shared" si="0"/>
        <v>0</v>
      </c>
      <c r="G34" s="203">
        <v>0.05</v>
      </c>
      <c r="H34" s="202">
        <f t="shared" si="1"/>
        <v>0</v>
      </c>
      <c r="I34" s="223">
        <f t="shared" si="2"/>
        <v>0</v>
      </c>
    </row>
    <row r="35" spans="1:9" s="163" customFormat="1" ht="42" customHeight="1" thickBot="1">
      <c r="A35" s="146">
        <v>28</v>
      </c>
      <c r="B35" s="204" t="s">
        <v>299</v>
      </c>
      <c r="C35" s="99" t="s">
        <v>38</v>
      </c>
      <c r="D35" s="173">
        <v>60</v>
      </c>
      <c r="E35" s="181">
        <v>0</v>
      </c>
      <c r="F35" s="215">
        <f t="shared" si="0"/>
        <v>0</v>
      </c>
      <c r="G35" s="203">
        <v>0.05</v>
      </c>
      <c r="H35" s="202">
        <f t="shared" si="1"/>
        <v>0</v>
      </c>
      <c r="I35" s="223">
        <f t="shared" si="2"/>
        <v>0</v>
      </c>
    </row>
    <row r="36" spans="1:9" s="163" customFormat="1" ht="42" customHeight="1" thickBot="1">
      <c r="A36" s="146">
        <v>29</v>
      </c>
      <c r="B36" s="204" t="s">
        <v>210</v>
      </c>
      <c r="C36" s="99" t="s">
        <v>38</v>
      </c>
      <c r="D36" s="173">
        <v>120</v>
      </c>
      <c r="E36" s="181">
        <v>0</v>
      </c>
      <c r="F36" s="215">
        <f t="shared" si="0"/>
        <v>0</v>
      </c>
      <c r="G36" s="203">
        <v>0.05</v>
      </c>
      <c r="H36" s="202">
        <f t="shared" si="1"/>
        <v>0</v>
      </c>
      <c r="I36" s="223">
        <f t="shared" si="2"/>
        <v>0</v>
      </c>
    </row>
    <row r="37" spans="1:9" s="163" customFormat="1" ht="42" customHeight="1" thickBot="1">
      <c r="A37" s="146">
        <v>30</v>
      </c>
      <c r="B37" s="204" t="s">
        <v>298</v>
      </c>
      <c r="C37" s="99" t="s">
        <v>38</v>
      </c>
      <c r="D37" s="173">
        <v>90</v>
      </c>
      <c r="E37" s="181">
        <v>0</v>
      </c>
      <c r="F37" s="215">
        <f t="shared" si="0"/>
        <v>0</v>
      </c>
      <c r="G37" s="203">
        <v>0.05</v>
      </c>
      <c r="H37" s="202">
        <f t="shared" si="1"/>
        <v>0</v>
      </c>
      <c r="I37" s="223">
        <f t="shared" si="2"/>
        <v>0</v>
      </c>
    </row>
    <row r="38" spans="1:9" s="163" customFormat="1" ht="42" customHeight="1" thickBot="1">
      <c r="A38" s="146">
        <v>31</v>
      </c>
      <c r="B38" s="204" t="s">
        <v>297</v>
      </c>
      <c r="C38" s="99" t="s">
        <v>38</v>
      </c>
      <c r="D38" s="173">
        <v>40</v>
      </c>
      <c r="E38" s="181">
        <v>0</v>
      </c>
      <c r="F38" s="215">
        <f t="shared" si="0"/>
        <v>0</v>
      </c>
      <c r="G38" s="203">
        <v>0.05</v>
      </c>
      <c r="H38" s="202">
        <f t="shared" si="1"/>
        <v>0</v>
      </c>
      <c r="I38" s="223">
        <f t="shared" si="2"/>
        <v>0</v>
      </c>
    </row>
    <row r="39" spans="1:9" s="163" customFormat="1" ht="42" customHeight="1" thickBot="1">
      <c r="A39" s="146">
        <v>32</v>
      </c>
      <c r="B39" s="204" t="s">
        <v>296</v>
      </c>
      <c r="C39" s="99" t="s">
        <v>38</v>
      </c>
      <c r="D39" s="173">
        <v>20</v>
      </c>
      <c r="E39" s="181">
        <v>0</v>
      </c>
      <c r="F39" s="215">
        <f t="shared" si="0"/>
        <v>0</v>
      </c>
      <c r="G39" s="203">
        <v>0.05</v>
      </c>
      <c r="H39" s="202">
        <f t="shared" si="1"/>
        <v>0</v>
      </c>
      <c r="I39" s="223">
        <f t="shared" si="2"/>
        <v>0</v>
      </c>
    </row>
    <row r="40" spans="1:9" s="163" customFormat="1" ht="42" customHeight="1" thickBot="1">
      <c r="A40" s="146">
        <v>33</v>
      </c>
      <c r="B40" s="204" t="s">
        <v>295</v>
      </c>
      <c r="C40" s="99" t="s">
        <v>38</v>
      </c>
      <c r="D40" s="173">
        <v>70</v>
      </c>
      <c r="E40" s="181">
        <v>0</v>
      </c>
      <c r="F40" s="215">
        <f t="shared" si="0"/>
        <v>0</v>
      </c>
      <c r="G40" s="203">
        <v>0.05</v>
      </c>
      <c r="H40" s="202">
        <f t="shared" si="1"/>
        <v>0</v>
      </c>
      <c r="I40" s="223">
        <f t="shared" si="2"/>
        <v>0</v>
      </c>
    </row>
    <row r="41" spans="1:9" s="163" customFormat="1" ht="42" customHeight="1" thickBot="1">
      <c r="A41" s="146">
        <v>34</v>
      </c>
      <c r="B41" s="62" t="s">
        <v>7</v>
      </c>
      <c r="C41" s="99" t="s">
        <v>38</v>
      </c>
      <c r="D41" s="173">
        <v>90</v>
      </c>
      <c r="E41" s="181">
        <v>0</v>
      </c>
      <c r="F41" s="215">
        <f t="shared" si="0"/>
        <v>0</v>
      </c>
      <c r="G41" s="203">
        <v>0.05</v>
      </c>
      <c r="H41" s="202">
        <f t="shared" si="1"/>
        <v>0</v>
      </c>
      <c r="I41" s="223">
        <f t="shared" si="2"/>
        <v>0</v>
      </c>
    </row>
    <row r="42" spans="1:9" s="163" customFormat="1" ht="42" customHeight="1" thickBot="1">
      <c r="A42" s="146">
        <v>35</v>
      </c>
      <c r="B42" s="204" t="s">
        <v>198</v>
      </c>
      <c r="C42" s="99" t="s">
        <v>38</v>
      </c>
      <c r="D42" s="173">
        <v>25</v>
      </c>
      <c r="E42" s="181">
        <v>0</v>
      </c>
      <c r="F42" s="215">
        <f t="shared" si="0"/>
        <v>0</v>
      </c>
      <c r="G42" s="203">
        <v>0.05</v>
      </c>
      <c r="H42" s="202">
        <f t="shared" si="1"/>
        <v>0</v>
      </c>
      <c r="I42" s="223">
        <f t="shared" si="2"/>
        <v>0</v>
      </c>
    </row>
    <row r="43" spans="1:9" s="163" customFormat="1" ht="42" customHeight="1" thickBot="1">
      <c r="A43" s="146">
        <v>36</v>
      </c>
      <c r="B43" s="204" t="s">
        <v>294</v>
      </c>
      <c r="C43" s="99" t="s">
        <v>38</v>
      </c>
      <c r="D43" s="173">
        <v>150</v>
      </c>
      <c r="E43" s="181">
        <v>0</v>
      </c>
      <c r="F43" s="215">
        <f t="shared" si="0"/>
        <v>0</v>
      </c>
      <c r="G43" s="203">
        <v>0.05</v>
      </c>
      <c r="H43" s="202">
        <f t="shared" si="1"/>
        <v>0</v>
      </c>
      <c r="I43" s="223">
        <f t="shared" si="2"/>
        <v>0</v>
      </c>
    </row>
    <row r="44" spans="1:9" s="163" customFormat="1" ht="42" customHeight="1" thickBot="1">
      <c r="A44" s="146">
        <v>37</v>
      </c>
      <c r="B44" s="204" t="s">
        <v>293</v>
      </c>
      <c r="C44" s="99" t="s">
        <v>38</v>
      </c>
      <c r="D44" s="173">
        <v>40</v>
      </c>
      <c r="E44" s="181">
        <v>0</v>
      </c>
      <c r="F44" s="215">
        <f t="shared" si="0"/>
        <v>0</v>
      </c>
      <c r="G44" s="203">
        <v>0.05</v>
      </c>
      <c r="H44" s="202">
        <f t="shared" si="1"/>
        <v>0</v>
      </c>
      <c r="I44" s="223">
        <f t="shared" si="2"/>
        <v>0</v>
      </c>
    </row>
    <row r="45" spans="1:9" s="163" customFormat="1" ht="42" customHeight="1" thickBot="1">
      <c r="A45" s="146">
        <v>38</v>
      </c>
      <c r="B45" s="205" t="s">
        <v>40</v>
      </c>
      <c r="C45" s="99" t="s">
        <v>38</v>
      </c>
      <c r="D45" s="173">
        <v>120</v>
      </c>
      <c r="E45" s="181">
        <v>0</v>
      </c>
      <c r="F45" s="215">
        <f t="shared" si="0"/>
        <v>0</v>
      </c>
      <c r="G45" s="203">
        <v>0.05</v>
      </c>
      <c r="H45" s="202">
        <f t="shared" si="1"/>
        <v>0</v>
      </c>
      <c r="I45" s="223">
        <f t="shared" si="2"/>
        <v>0</v>
      </c>
    </row>
    <row r="46" spans="1:9" s="163" customFormat="1" ht="42" customHeight="1" thickBot="1">
      <c r="A46" s="146">
        <v>39</v>
      </c>
      <c r="B46" s="62" t="s">
        <v>39</v>
      </c>
      <c r="C46" s="99" t="s">
        <v>38</v>
      </c>
      <c r="D46" s="173">
        <v>90</v>
      </c>
      <c r="E46" s="181">
        <v>0</v>
      </c>
      <c r="F46" s="215">
        <f t="shared" si="0"/>
        <v>0</v>
      </c>
      <c r="G46" s="203">
        <v>0.05</v>
      </c>
      <c r="H46" s="202">
        <f t="shared" si="1"/>
        <v>0</v>
      </c>
      <c r="I46" s="223">
        <f t="shared" si="2"/>
        <v>0</v>
      </c>
    </row>
    <row r="47" spans="1:9" s="163" customFormat="1" ht="42" customHeight="1" thickBot="1">
      <c r="A47" s="146">
        <v>40</v>
      </c>
      <c r="B47" s="204" t="s">
        <v>292</v>
      </c>
      <c r="C47" s="99" t="s">
        <v>38</v>
      </c>
      <c r="D47" s="173">
        <v>30</v>
      </c>
      <c r="E47" s="181">
        <v>0</v>
      </c>
      <c r="F47" s="215">
        <f t="shared" si="0"/>
        <v>0</v>
      </c>
      <c r="G47" s="203">
        <v>0.05</v>
      </c>
      <c r="H47" s="202">
        <f t="shared" si="1"/>
        <v>0</v>
      </c>
      <c r="I47" s="223">
        <f t="shared" si="2"/>
        <v>0</v>
      </c>
    </row>
    <row r="48" spans="1:9" s="163" customFormat="1" ht="42" customHeight="1" thickBot="1">
      <c r="A48" s="146">
        <v>41</v>
      </c>
      <c r="B48" s="204" t="s">
        <v>291</v>
      </c>
      <c r="C48" s="99" t="s">
        <v>38</v>
      </c>
      <c r="D48" s="173">
        <v>60</v>
      </c>
      <c r="E48" s="181">
        <v>0</v>
      </c>
      <c r="F48" s="215">
        <f t="shared" si="0"/>
        <v>0</v>
      </c>
      <c r="G48" s="203">
        <v>0.05</v>
      </c>
      <c r="H48" s="202">
        <f t="shared" si="1"/>
        <v>0</v>
      </c>
      <c r="I48" s="223">
        <f t="shared" si="2"/>
        <v>0</v>
      </c>
    </row>
    <row r="49" spans="1:9" s="163" customFormat="1" ht="42" customHeight="1" thickBot="1">
      <c r="A49" s="146">
        <v>42</v>
      </c>
      <c r="B49" s="204" t="s">
        <v>290</v>
      </c>
      <c r="C49" s="99" t="s">
        <v>38</v>
      </c>
      <c r="D49" s="173">
        <v>35</v>
      </c>
      <c r="E49" s="181">
        <v>0</v>
      </c>
      <c r="F49" s="215">
        <f t="shared" si="0"/>
        <v>0</v>
      </c>
      <c r="G49" s="203">
        <v>0.05</v>
      </c>
      <c r="H49" s="202">
        <f t="shared" si="1"/>
        <v>0</v>
      </c>
      <c r="I49" s="223">
        <f t="shared" si="2"/>
        <v>0</v>
      </c>
    </row>
    <row r="50" spans="1:9" s="163" customFormat="1" ht="42" customHeight="1" thickBot="1">
      <c r="A50" s="146">
        <v>43</v>
      </c>
      <c r="B50" s="204" t="s">
        <v>289</v>
      </c>
      <c r="C50" s="99" t="s">
        <v>38</v>
      </c>
      <c r="D50" s="173">
        <v>100</v>
      </c>
      <c r="E50" s="181">
        <v>0</v>
      </c>
      <c r="F50" s="215">
        <f t="shared" si="0"/>
        <v>0</v>
      </c>
      <c r="G50" s="203">
        <v>0.05</v>
      </c>
      <c r="H50" s="202">
        <f t="shared" si="1"/>
        <v>0</v>
      </c>
      <c r="I50" s="223">
        <f t="shared" si="2"/>
        <v>0</v>
      </c>
    </row>
    <row r="51" spans="1:9" s="163" customFormat="1" ht="42" customHeight="1" thickBot="1">
      <c r="A51" s="146">
        <v>44</v>
      </c>
      <c r="B51" s="204" t="s">
        <v>288</v>
      </c>
      <c r="C51" s="99" t="s">
        <v>38</v>
      </c>
      <c r="D51" s="173">
        <v>50</v>
      </c>
      <c r="E51" s="181">
        <v>0</v>
      </c>
      <c r="F51" s="215">
        <f t="shared" si="0"/>
        <v>0</v>
      </c>
      <c r="G51" s="203">
        <v>0.05</v>
      </c>
      <c r="H51" s="202">
        <f t="shared" si="1"/>
        <v>0</v>
      </c>
      <c r="I51" s="223">
        <f t="shared" si="2"/>
        <v>0</v>
      </c>
    </row>
    <row r="52" spans="1:9" s="163" customFormat="1" ht="42" customHeight="1" thickBot="1">
      <c r="A52" s="146">
        <v>45</v>
      </c>
      <c r="B52" s="204" t="s">
        <v>287</v>
      </c>
      <c r="C52" s="99" t="s">
        <v>38</v>
      </c>
      <c r="D52" s="173">
        <v>20</v>
      </c>
      <c r="E52" s="181">
        <v>0</v>
      </c>
      <c r="F52" s="215">
        <f t="shared" si="0"/>
        <v>0</v>
      </c>
      <c r="G52" s="203">
        <v>0.05</v>
      </c>
      <c r="H52" s="202">
        <f t="shared" si="1"/>
        <v>0</v>
      </c>
      <c r="I52" s="223">
        <f t="shared" si="2"/>
        <v>0</v>
      </c>
    </row>
    <row r="53" spans="1:9" s="163" customFormat="1" ht="42" customHeight="1" thickBot="1">
      <c r="A53" s="146">
        <v>46</v>
      </c>
      <c r="B53" s="204" t="s">
        <v>286</v>
      </c>
      <c r="C53" s="99" t="s">
        <v>38</v>
      </c>
      <c r="D53" s="173">
        <v>10</v>
      </c>
      <c r="E53" s="181">
        <v>0</v>
      </c>
      <c r="F53" s="215">
        <f t="shared" si="0"/>
        <v>0</v>
      </c>
      <c r="G53" s="203">
        <v>0.05</v>
      </c>
      <c r="H53" s="202">
        <f t="shared" si="1"/>
        <v>0</v>
      </c>
      <c r="I53" s="223">
        <f t="shared" si="2"/>
        <v>0</v>
      </c>
    </row>
    <row r="54" spans="1:9" s="163" customFormat="1" ht="42" customHeight="1" thickBot="1">
      <c r="A54" s="146">
        <v>47</v>
      </c>
      <c r="B54" s="204" t="s">
        <v>201</v>
      </c>
      <c r="C54" s="99" t="s">
        <v>38</v>
      </c>
      <c r="D54" s="173">
        <v>100</v>
      </c>
      <c r="E54" s="181">
        <v>0</v>
      </c>
      <c r="F54" s="215">
        <f t="shared" si="0"/>
        <v>0</v>
      </c>
      <c r="G54" s="203">
        <v>0.05</v>
      </c>
      <c r="H54" s="202">
        <f t="shared" si="1"/>
        <v>0</v>
      </c>
      <c r="I54" s="223">
        <f t="shared" si="2"/>
        <v>0</v>
      </c>
    </row>
    <row r="55" spans="1:9" s="163" customFormat="1" ht="42" customHeight="1" thickBot="1">
      <c r="A55" s="146">
        <v>48</v>
      </c>
      <c r="B55" s="204" t="s">
        <v>285</v>
      </c>
      <c r="C55" s="99" t="s">
        <v>38</v>
      </c>
      <c r="D55" s="173">
        <v>70</v>
      </c>
      <c r="E55" s="181">
        <v>0</v>
      </c>
      <c r="F55" s="215">
        <f t="shared" si="0"/>
        <v>0</v>
      </c>
      <c r="G55" s="203">
        <v>0.05</v>
      </c>
      <c r="H55" s="202">
        <f t="shared" si="1"/>
        <v>0</v>
      </c>
      <c r="I55" s="223">
        <f t="shared" si="2"/>
        <v>0</v>
      </c>
    </row>
    <row r="56" spans="1:9" s="163" customFormat="1" ht="42" customHeight="1" thickBot="1">
      <c r="A56" s="146">
        <v>49</v>
      </c>
      <c r="B56" s="204" t="s">
        <v>284</v>
      </c>
      <c r="C56" s="99" t="s">
        <v>36</v>
      </c>
      <c r="D56" s="173">
        <v>20</v>
      </c>
      <c r="E56" s="181">
        <v>0</v>
      </c>
      <c r="F56" s="215">
        <f t="shared" si="0"/>
        <v>0</v>
      </c>
      <c r="G56" s="203">
        <v>0.05</v>
      </c>
      <c r="H56" s="202">
        <f t="shared" si="1"/>
        <v>0</v>
      </c>
      <c r="I56" s="223">
        <f t="shared" si="2"/>
        <v>0</v>
      </c>
    </row>
    <row r="57" spans="1:9" s="163" customFormat="1" ht="42" customHeight="1" thickBot="1">
      <c r="A57" s="146">
        <v>50</v>
      </c>
      <c r="B57" s="62" t="s">
        <v>209</v>
      </c>
      <c r="C57" s="99" t="s">
        <v>38</v>
      </c>
      <c r="D57" s="173">
        <v>120</v>
      </c>
      <c r="E57" s="181">
        <v>0</v>
      </c>
      <c r="F57" s="215">
        <f t="shared" si="0"/>
        <v>0</v>
      </c>
      <c r="G57" s="203">
        <v>0.05</v>
      </c>
      <c r="H57" s="202">
        <f t="shared" si="1"/>
        <v>0</v>
      </c>
      <c r="I57" s="223">
        <f t="shared" si="2"/>
        <v>0</v>
      </c>
    </row>
    <row r="58" spans="1:9" s="163" customFormat="1" ht="42" customHeight="1" thickBot="1">
      <c r="A58" s="146">
        <v>51</v>
      </c>
      <c r="B58" s="204" t="s">
        <v>199</v>
      </c>
      <c r="C58" s="99" t="s">
        <v>38</v>
      </c>
      <c r="D58" s="173">
        <v>195</v>
      </c>
      <c r="E58" s="181">
        <v>0</v>
      </c>
      <c r="F58" s="215">
        <f t="shared" si="0"/>
        <v>0</v>
      </c>
      <c r="G58" s="203">
        <v>0.05</v>
      </c>
      <c r="H58" s="202">
        <f t="shared" si="1"/>
        <v>0</v>
      </c>
      <c r="I58" s="223">
        <f t="shared" si="2"/>
        <v>0</v>
      </c>
    </row>
    <row r="59" spans="1:9" s="163" customFormat="1" ht="42" customHeight="1" thickBot="1">
      <c r="A59" s="146">
        <v>52</v>
      </c>
      <c r="B59" s="204" t="s">
        <v>200</v>
      </c>
      <c r="C59" s="99" t="s">
        <v>38</v>
      </c>
      <c r="D59" s="173">
        <v>102</v>
      </c>
      <c r="E59" s="181">
        <v>0</v>
      </c>
      <c r="F59" s="215">
        <f t="shared" si="0"/>
        <v>0</v>
      </c>
      <c r="G59" s="203">
        <v>0.05</v>
      </c>
      <c r="H59" s="202">
        <f t="shared" si="1"/>
        <v>0</v>
      </c>
      <c r="I59" s="223">
        <f t="shared" si="2"/>
        <v>0</v>
      </c>
    </row>
    <row r="60" spans="1:9" s="163" customFormat="1" ht="42" customHeight="1" thickBot="1">
      <c r="A60" s="146">
        <v>53</v>
      </c>
      <c r="B60" s="204" t="s">
        <v>283</v>
      </c>
      <c r="C60" s="99" t="s">
        <v>38</v>
      </c>
      <c r="D60" s="173">
        <v>60</v>
      </c>
      <c r="E60" s="181">
        <v>0</v>
      </c>
      <c r="F60" s="215">
        <f t="shared" si="0"/>
        <v>0</v>
      </c>
      <c r="G60" s="203">
        <v>0.05</v>
      </c>
      <c r="H60" s="202">
        <f t="shared" si="1"/>
        <v>0</v>
      </c>
      <c r="I60" s="223">
        <f t="shared" si="2"/>
        <v>0</v>
      </c>
    </row>
    <row r="61" spans="1:9" s="163" customFormat="1" ht="42" customHeight="1" thickBot="1">
      <c r="A61" s="146">
        <v>54</v>
      </c>
      <c r="B61" s="204" t="s">
        <v>282</v>
      </c>
      <c r="C61" s="99" t="s">
        <v>38</v>
      </c>
      <c r="D61" s="173">
        <v>130</v>
      </c>
      <c r="E61" s="181">
        <v>0</v>
      </c>
      <c r="F61" s="215">
        <f t="shared" si="0"/>
        <v>0</v>
      </c>
      <c r="G61" s="203">
        <v>0.05</v>
      </c>
      <c r="H61" s="202">
        <f t="shared" si="1"/>
        <v>0</v>
      </c>
      <c r="I61" s="223">
        <f t="shared" si="2"/>
        <v>0</v>
      </c>
    </row>
    <row r="62" spans="1:9" s="163" customFormat="1" ht="42" customHeight="1" thickBot="1">
      <c r="A62" s="146">
        <v>55</v>
      </c>
      <c r="B62" s="204" t="s">
        <v>281</v>
      </c>
      <c r="C62" s="99" t="s">
        <v>38</v>
      </c>
      <c r="D62" s="173">
        <v>16</v>
      </c>
      <c r="E62" s="181">
        <v>0</v>
      </c>
      <c r="F62" s="215">
        <f t="shared" si="0"/>
        <v>0</v>
      </c>
      <c r="G62" s="203">
        <v>0.05</v>
      </c>
      <c r="H62" s="202">
        <f t="shared" si="1"/>
        <v>0</v>
      </c>
      <c r="I62" s="223">
        <f t="shared" si="2"/>
        <v>0</v>
      </c>
    </row>
    <row r="63" spans="1:9" s="163" customFormat="1" ht="42" customHeight="1" thickBot="1">
      <c r="A63" s="146">
        <v>56</v>
      </c>
      <c r="B63" s="204" t="s">
        <v>280</v>
      </c>
      <c r="C63" s="99" t="s">
        <v>36</v>
      </c>
      <c r="D63" s="173">
        <v>77</v>
      </c>
      <c r="E63" s="181">
        <v>0</v>
      </c>
      <c r="F63" s="215">
        <f t="shared" si="0"/>
        <v>0</v>
      </c>
      <c r="G63" s="203">
        <v>0.05</v>
      </c>
      <c r="H63" s="202">
        <f t="shared" si="1"/>
        <v>0</v>
      </c>
      <c r="I63" s="223">
        <f t="shared" si="2"/>
        <v>0</v>
      </c>
    </row>
    <row r="64" spans="1:9" s="163" customFormat="1" ht="42" customHeight="1" thickBot="1">
      <c r="A64" s="193">
        <v>57</v>
      </c>
      <c r="B64" s="206" t="s">
        <v>279</v>
      </c>
      <c r="C64" s="212" t="s">
        <v>36</v>
      </c>
      <c r="D64" s="214">
        <v>93</v>
      </c>
      <c r="E64" s="186">
        <v>0</v>
      </c>
      <c r="F64" s="184">
        <f t="shared" si="0"/>
        <v>0</v>
      </c>
      <c r="G64" s="128">
        <v>0.05</v>
      </c>
      <c r="H64" s="127">
        <f t="shared" si="1"/>
        <v>0</v>
      </c>
      <c r="I64" s="224">
        <f t="shared" si="2"/>
        <v>0</v>
      </c>
    </row>
    <row r="65" spans="1:9" s="163" customFormat="1" ht="42" customHeight="1" thickBot="1">
      <c r="A65" s="231" t="s">
        <v>277</v>
      </c>
      <c r="B65" s="232"/>
      <c r="C65" s="232"/>
      <c r="D65" s="232"/>
      <c r="E65" s="232"/>
      <c r="F65" s="112">
        <f>SUM(F8:F64)</f>
        <v>0</v>
      </c>
      <c r="G65" s="113" t="s">
        <v>278</v>
      </c>
      <c r="H65" s="112">
        <f>SUM(H8:H64)</f>
        <v>0</v>
      </c>
      <c r="I65" s="114">
        <f>SUM(I8:I64)</f>
        <v>0</v>
      </c>
    </row>
    <row r="66" spans="1:9" ht="13.8">
      <c r="A66"/>
      <c r="B66" s="64"/>
      <c r="C66"/>
      <c r="D66" s="83"/>
      <c r="E66" s="54"/>
      <c r="F66"/>
      <c r="G66" s="54"/>
      <c r="H66"/>
      <c r="I66"/>
    </row>
    <row r="67" spans="1:9" ht="14.4" thickBot="1">
      <c r="A67"/>
      <c r="B67" s="64"/>
      <c r="C67"/>
      <c r="D67" s="83"/>
      <c r="E67" s="54"/>
      <c r="F67"/>
      <c r="G67" s="54"/>
      <c r="H67"/>
      <c r="I67"/>
    </row>
    <row r="68" spans="1:9" ht="39" customHeight="1">
      <c r="A68" s="246" t="s">
        <v>354</v>
      </c>
      <c r="B68" s="247"/>
      <c r="C68" s="247"/>
      <c r="D68" s="247"/>
      <c r="E68" s="247"/>
      <c r="F68" s="247"/>
      <c r="G68" s="247"/>
      <c r="H68" s="247"/>
      <c r="I68" s="248"/>
    </row>
    <row r="69" spans="1:9">
      <c r="A69" s="249"/>
      <c r="B69" s="250"/>
      <c r="C69" s="250"/>
      <c r="D69" s="250"/>
      <c r="E69" s="250"/>
      <c r="F69" s="250"/>
      <c r="G69" s="250"/>
      <c r="H69" s="250"/>
      <c r="I69" s="251"/>
    </row>
    <row r="70" spans="1:9">
      <c r="A70" s="249"/>
      <c r="B70" s="250"/>
      <c r="C70" s="250"/>
      <c r="D70" s="250"/>
      <c r="E70" s="250"/>
      <c r="F70" s="250"/>
      <c r="G70" s="250"/>
      <c r="H70" s="250"/>
      <c r="I70" s="251"/>
    </row>
    <row r="71" spans="1:9">
      <c r="A71" s="249"/>
      <c r="B71" s="250"/>
      <c r="C71" s="250"/>
      <c r="D71" s="250"/>
      <c r="E71" s="250"/>
      <c r="F71" s="250"/>
      <c r="G71" s="250"/>
      <c r="H71" s="250"/>
      <c r="I71" s="251"/>
    </row>
    <row r="72" spans="1:9">
      <c r="A72" s="249"/>
      <c r="B72" s="250"/>
      <c r="C72" s="250"/>
      <c r="D72" s="250"/>
      <c r="E72" s="250"/>
      <c r="F72" s="250"/>
      <c r="G72" s="250"/>
      <c r="H72" s="250"/>
      <c r="I72" s="251"/>
    </row>
    <row r="73" spans="1:9" ht="12" thickBot="1">
      <c r="A73" s="252"/>
      <c r="B73" s="253"/>
      <c r="C73" s="253"/>
      <c r="D73" s="253"/>
      <c r="E73" s="253"/>
      <c r="F73" s="253"/>
      <c r="G73" s="253"/>
      <c r="H73" s="253"/>
      <c r="I73" s="254"/>
    </row>
    <row r="74" spans="1:9" ht="14.4" thickBot="1">
      <c r="A74"/>
      <c r="B74" s="64"/>
      <c r="C74"/>
      <c r="D74" s="51"/>
      <c r="E74" s="54"/>
      <c r="F74"/>
      <c r="G74" s="54"/>
      <c r="H74"/>
      <c r="I74"/>
    </row>
    <row r="75" spans="1:9">
      <c r="A75" s="245" t="s">
        <v>352</v>
      </c>
      <c r="B75" s="237"/>
      <c r="C75" s="237"/>
      <c r="D75" s="237"/>
      <c r="E75" s="237"/>
      <c r="F75" s="237"/>
      <c r="G75" s="237"/>
      <c r="H75" s="237"/>
      <c r="I75" s="238"/>
    </row>
    <row r="76" spans="1:9">
      <c r="A76" s="239"/>
      <c r="B76" s="240"/>
      <c r="C76" s="240"/>
      <c r="D76" s="240"/>
      <c r="E76" s="240"/>
      <c r="F76" s="240"/>
      <c r="G76" s="240"/>
      <c r="H76" s="240"/>
      <c r="I76" s="241"/>
    </row>
    <row r="77" spans="1:9">
      <c r="A77" s="239"/>
      <c r="B77" s="240"/>
      <c r="C77" s="240"/>
      <c r="D77" s="240"/>
      <c r="E77" s="240"/>
      <c r="F77" s="240"/>
      <c r="G77" s="240"/>
      <c r="H77" s="240"/>
      <c r="I77" s="241"/>
    </row>
    <row r="78" spans="1:9">
      <c r="A78" s="239"/>
      <c r="B78" s="240"/>
      <c r="C78" s="240"/>
      <c r="D78" s="240"/>
      <c r="E78" s="240"/>
      <c r="F78" s="240"/>
      <c r="G78" s="240"/>
      <c r="H78" s="240"/>
      <c r="I78" s="241"/>
    </row>
    <row r="79" spans="1:9">
      <c r="A79" s="239"/>
      <c r="B79" s="240"/>
      <c r="C79" s="240"/>
      <c r="D79" s="240"/>
      <c r="E79" s="240"/>
      <c r="F79" s="240"/>
      <c r="G79" s="240"/>
      <c r="H79" s="240"/>
      <c r="I79" s="241"/>
    </row>
    <row r="80" spans="1:9" ht="12" thickBot="1">
      <c r="A80" s="242"/>
      <c r="B80" s="243"/>
      <c r="C80" s="243"/>
      <c r="D80" s="243"/>
      <c r="E80" s="243"/>
      <c r="F80" s="243"/>
      <c r="G80" s="243"/>
      <c r="H80" s="243"/>
      <c r="I80" s="244"/>
    </row>
    <row r="81" spans="1:9" ht="13.8">
      <c r="A81"/>
      <c r="B81" s="64"/>
      <c r="C81"/>
      <c r="D81" s="83"/>
      <c r="E81" s="54"/>
      <c r="F81"/>
      <c r="G81" s="54"/>
      <c r="H81"/>
      <c r="I81"/>
    </row>
    <row r="82" spans="1:9" ht="13.8">
      <c r="A82"/>
      <c r="B82" s="64"/>
      <c r="C82"/>
      <c r="D82" s="83"/>
      <c r="E82" s="54"/>
      <c r="F82"/>
      <c r="G82" s="54"/>
      <c r="H82"/>
      <c r="I82"/>
    </row>
    <row r="83" spans="1:9" ht="13.8">
      <c r="A83"/>
      <c r="B83" s="64"/>
      <c r="C83"/>
      <c r="D83" s="83"/>
      <c r="E83" s="54"/>
      <c r="F83"/>
      <c r="G83" s="54"/>
      <c r="H83"/>
      <c r="I83"/>
    </row>
    <row r="84" spans="1:9" ht="13.8">
      <c r="A84"/>
      <c r="B84" s="64"/>
      <c r="C84"/>
      <c r="D84" s="83"/>
      <c r="E84" s="54"/>
      <c r="F84"/>
      <c r="G84" s="54"/>
      <c r="H84"/>
      <c r="I84"/>
    </row>
    <row r="85" spans="1:9" ht="13.8">
      <c r="A85"/>
      <c r="B85" s="64"/>
      <c r="C85"/>
      <c r="D85" s="83"/>
      <c r="E85" s="54"/>
      <c r="F85"/>
      <c r="G85" s="54"/>
      <c r="H85"/>
      <c r="I85"/>
    </row>
    <row r="86" spans="1:9" ht="13.8">
      <c r="A86"/>
      <c r="B86" s="64"/>
      <c r="C86"/>
      <c r="D86" s="83"/>
      <c r="E86" s="54"/>
      <c r="F86"/>
      <c r="G86" s="54"/>
      <c r="H86"/>
      <c r="I86"/>
    </row>
    <row r="87" spans="1:9" ht="13.8">
      <c r="A87"/>
      <c r="B87" s="64"/>
      <c r="C87"/>
      <c r="D87" s="83"/>
      <c r="E87" s="54"/>
      <c r="F87"/>
      <c r="G87" s="54"/>
      <c r="H87"/>
      <c r="I87"/>
    </row>
    <row r="88" spans="1:9" ht="13.8">
      <c r="A88"/>
      <c r="B88" s="64"/>
      <c r="C88"/>
      <c r="D88" s="83"/>
      <c r="E88" s="54"/>
      <c r="F88"/>
      <c r="G88" s="54"/>
      <c r="H88"/>
      <c r="I88"/>
    </row>
    <row r="89" spans="1:9" ht="13.8">
      <c r="A89"/>
      <c r="B89" s="64"/>
      <c r="C89"/>
      <c r="D89" s="83"/>
      <c r="E89" s="54"/>
      <c r="F89"/>
      <c r="G89" s="54"/>
      <c r="H89"/>
      <c r="I89"/>
    </row>
    <row r="90" spans="1:9" ht="13.8">
      <c r="A90"/>
      <c r="B90" s="64"/>
      <c r="C90"/>
      <c r="D90" s="83"/>
      <c r="E90" s="54"/>
      <c r="F90"/>
      <c r="G90" s="54"/>
      <c r="H90"/>
      <c r="I90"/>
    </row>
  </sheetData>
  <mergeCells count="5">
    <mergeCell ref="A1:I3"/>
    <mergeCell ref="A4:I4"/>
    <mergeCell ref="A65:E65"/>
    <mergeCell ref="A68:I73"/>
    <mergeCell ref="A75:I80"/>
  </mergeCells>
  <pageMargins left="0.25" right="0.25" top="0.93055555555555558" bottom="0.85416666666666663" header="0.3" footer="0.3"/>
  <pageSetup paperSize="9" orientation="landscape" r:id="rId1"/>
  <headerFooter>
    <oddHeader xml:space="preserve">&amp;C  Sukcesywna dostawa artykułów żywnościowych dla Przedszkola nr 420 –   2024 r.
Znak sprawy  1/P420/Z.O/2023    
Załącznik nr 1 do SWZ
</oddHeader>
    <oddFooter xml:space="preserve">&amp;C&amp;"-,Standardowy"&amp;10Przedszkole nr 420 w Warszawie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9EF9-0120-4C21-AD71-7CC0766387C0}">
  <sheetPr>
    <tabColor theme="1"/>
  </sheetPr>
  <dimension ref="A1:J634"/>
  <sheetViews>
    <sheetView view="pageLayout" zoomScale="70" zoomScaleNormal="80" zoomScalePageLayoutView="70" workbookViewId="0">
      <selection activeCell="A4" sqref="A4:I4"/>
    </sheetView>
  </sheetViews>
  <sheetFormatPr defaultColWidth="9" defaultRowHeight="11.4"/>
  <cols>
    <col min="1" max="1" width="4.09765625" style="160" bestFit="1" customWidth="1"/>
    <col min="2" max="2" width="44.3984375" style="96" customWidth="1"/>
    <col min="3" max="3" width="9.69921875" style="97" customWidth="1"/>
    <col min="4" max="4" width="7.09765625" style="155" customWidth="1"/>
    <col min="5" max="5" width="10.69921875" style="156" customWidth="1"/>
    <col min="6" max="6" width="11.5" style="157" customWidth="1"/>
    <col min="7" max="7" width="10.59765625" style="158" customWidth="1"/>
    <col min="8" max="8" width="11.19921875" style="157" customWidth="1"/>
    <col min="9" max="9" width="12.8984375" style="157" customWidth="1"/>
    <col min="10" max="16384" width="9" style="159"/>
  </cols>
  <sheetData>
    <row r="1" spans="1:9" ht="13.8" customHeight="1">
      <c r="A1" s="275" t="s">
        <v>362</v>
      </c>
      <c r="B1" s="259"/>
      <c r="C1" s="259"/>
      <c r="D1" s="259"/>
      <c r="E1" s="259"/>
      <c r="F1" s="259"/>
      <c r="G1" s="259"/>
      <c r="H1" s="259"/>
      <c r="I1" s="260"/>
    </row>
    <row r="2" spans="1:9">
      <c r="A2" s="261"/>
      <c r="B2" s="262"/>
      <c r="C2" s="262"/>
      <c r="D2" s="262"/>
      <c r="E2" s="262"/>
      <c r="F2" s="262"/>
      <c r="G2" s="262"/>
      <c r="H2" s="262"/>
      <c r="I2" s="263"/>
    </row>
    <row r="3" spans="1:9" ht="39.6" customHeight="1" thickBot="1">
      <c r="A3" s="264"/>
      <c r="B3" s="265"/>
      <c r="C3" s="265"/>
      <c r="D3" s="265"/>
      <c r="E3" s="265"/>
      <c r="F3" s="265"/>
      <c r="G3" s="265"/>
      <c r="H3" s="265"/>
      <c r="I3" s="266"/>
    </row>
    <row r="4" spans="1:9" ht="37.5" customHeight="1">
      <c r="A4" s="236" t="s">
        <v>350</v>
      </c>
      <c r="B4" s="236"/>
      <c r="C4" s="236"/>
      <c r="D4" s="236"/>
      <c r="E4" s="236"/>
      <c r="F4" s="236"/>
      <c r="G4" s="236"/>
      <c r="H4" s="236"/>
      <c r="I4" s="236"/>
    </row>
    <row r="5" spans="1:9" ht="12">
      <c r="B5" s="60"/>
    </row>
    <row r="6" spans="1:9" s="161" customFormat="1" ht="36">
      <c r="A6" s="99" t="s">
        <v>30</v>
      </c>
      <c r="B6" s="61" t="s">
        <v>25</v>
      </c>
      <c r="C6" s="43" t="s">
        <v>26</v>
      </c>
      <c r="D6" s="8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108" t="s">
        <v>28</v>
      </c>
    </row>
    <row r="7" spans="1:9" s="161" customFormat="1" ht="12.6" thickBot="1">
      <c r="A7" s="99" t="s">
        <v>125</v>
      </c>
      <c r="B7" s="61" t="s">
        <v>126</v>
      </c>
      <c r="C7" s="43" t="s">
        <v>127</v>
      </c>
      <c r="D7" s="80" t="s">
        <v>128</v>
      </c>
      <c r="E7" s="180" t="s">
        <v>129</v>
      </c>
      <c r="F7" s="44" t="s">
        <v>130</v>
      </c>
      <c r="G7" s="58" t="s">
        <v>131</v>
      </c>
      <c r="H7" s="44" t="s">
        <v>132</v>
      </c>
      <c r="I7" s="219" t="s">
        <v>133</v>
      </c>
    </row>
    <row r="8" spans="1:9" s="163" customFormat="1" ht="56.7" customHeight="1" thickBot="1">
      <c r="A8" s="146">
        <v>1</v>
      </c>
      <c r="B8" s="211" t="s">
        <v>20</v>
      </c>
      <c r="C8" s="99" t="s">
        <v>38</v>
      </c>
      <c r="D8" s="173">
        <v>50</v>
      </c>
      <c r="E8" s="181">
        <v>0</v>
      </c>
      <c r="F8" s="175">
        <f t="shared" ref="F8:F51" si="0">D8*E8</f>
        <v>0</v>
      </c>
      <c r="G8" s="136">
        <v>0.05</v>
      </c>
      <c r="H8" s="217">
        <f t="shared" ref="H8:H51" si="1">F8*G8</f>
        <v>0</v>
      </c>
      <c r="I8" s="220">
        <f t="shared" ref="I8:I51" si="2">F8+H8</f>
        <v>0</v>
      </c>
    </row>
    <row r="9" spans="1:9" s="163" customFormat="1" ht="56.7" customHeight="1" thickBot="1">
      <c r="A9" s="146">
        <v>2</v>
      </c>
      <c r="B9" s="62" t="s">
        <v>349</v>
      </c>
      <c r="C9" s="99" t="s">
        <v>38</v>
      </c>
      <c r="D9" s="173">
        <v>55</v>
      </c>
      <c r="E9" s="178">
        <v>0</v>
      </c>
      <c r="F9" s="175">
        <f t="shared" si="0"/>
        <v>0</v>
      </c>
      <c r="G9" s="136">
        <v>0.05</v>
      </c>
      <c r="H9" s="217">
        <f t="shared" si="1"/>
        <v>0</v>
      </c>
      <c r="I9" s="221">
        <f t="shared" si="2"/>
        <v>0</v>
      </c>
    </row>
    <row r="10" spans="1:9" s="163" customFormat="1" ht="56.7" customHeight="1" thickBot="1">
      <c r="A10" s="146">
        <v>3</v>
      </c>
      <c r="B10" s="62" t="s">
        <v>348</v>
      </c>
      <c r="C10" s="99" t="s">
        <v>38</v>
      </c>
      <c r="D10" s="173">
        <v>60</v>
      </c>
      <c r="E10" s="178">
        <v>0</v>
      </c>
      <c r="F10" s="175">
        <f t="shared" si="0"/>
        <v>0</v>
      </c>
      <c r="G10" s="136">
        <v>0.05</v>
      </c>
      <c r="H10" s="217">
        <f t="shared" si="1"/>
        <v>0</v>
      </c>
      <c r="I10" s="221">
        <f t="shared" si="2"/>
        <v>0</v>
      </c>
    </row>
    <row r="11" spans="1:9" s="163" customFormat="1" ht="56.7" customHeight="1" thickBot="1">
      <c r="A11" s="146">
        <v>4</v>
      </c>
      <c r="B11" s="62" t="s">
        <v>347</v>
      </c>
      <c r="C11" s="99" t="s">
        <v>38</v>
      </c>
      <c r="D11" s="173">
        <v>40</v>
      </c>
      <c r="E11" s="178">
        <v>0</v>
      </c>
      <c r="F11" s="175">
        <f t="shared" si="0"/>
        <v>0</v>
      </c>
      <c r="G11" s="136">
        <v>0.05</v>
      </c>
      <c r="H11" s="217">
        <f t="shared" si="1"/>
        <v>0</v>
      </c>
      <c r="I11" s="221">
        <f t="shared" si="2"/>
        <v>0</v>
      </c>
    </row>
    <row r="12" spans="1:9" s="163" customFormat="1" ht="73.2" customHeight="1" thickBot="1">
      <c r="A12" s="146">
        <v>5</v>
      </c>
      <c r="B12" s="62" t="s">
        <v>159</v>
      </c>
      <c r="C12" s="99" t="s">
        <v>38</v>
      </c>
      <c r="D12" s="173">
        <v>360</v>
      </c>
      <c r="E12" s="178">
        <v>0</v>
      </c>
      <c r="F12" s="175">
        <f t="shared" si="0"/>
        <v>0</v>
      </c>
      <c r="G12" s="136">
        <v>0.05</v>
      </c>
      <c r="H12" s="217">
        <f t="shared" si="1"/>
        <v>0</v>
      </c>
      <c r="I12" s="221">
        <f t="shared" si="2"/>
        <v>0</v>
      </c>
    </row>
    <row r="13" spans="1:9" s="163" customFormat="1" ht="56.7" customHeight="1" thickBot="1">
      <c r="A13" s="146">
        <v>6</v>
      </c>
      <c r="B13" s="62" t="s">
        <v>158</v>
      </c>
      <c r="C13" s="99" t="s">
        <v>38</v>
      </c>
      <c r="D13" s="173">
        <v>145</v>
      </c>
      <c r="E13" s="178">
        <v>0</v>
      </c>
      <c r="F13" s="175">
        <f t="shared" si="0"/>
        <v>0</v>
      </c>
      <c r="G13" s="136">
        <v>0.05</v>
      </c>
      <c r="H13" s="217">
        <f t="shared" si="1"/>
        <v>0</v>
      </c>
      <c r="I13" s="221">
        <f t="shared" si="2"/>
        <v>0</v>
      </c>
    </row>
    <row r="14" spans="1:9" s="163" customFormat="1" ht="56.7" customHeight="1" thickBot="1">
      <c r="A14" s="146">
        <v>7</v>
      </c>
      <c r="B14" s="62" t="s">
        <v>213</v>
      </c>
      <c r="C14" s="99" t="s">
        <v>38</v>
      </c>
      <c r="D14" s="173">
        <v>30</v>
      </c>
      <c r="E14" s="178">
        <v>0</v>
      </c>
      <c r="F14" s="175">
        <f t="shared" si="0"/>
        <v>0</v>
      </c>
      <c r="G14" s="136">
        <v>0.05</v>
      </c>
      <c r="H14" s="217">
        <f t="shared" si="1"/>
        <v>0</v>
      </c>
      <c r="I14" s="221">
        <f t="shared" si="2"/>
        <v>0</v>
      </c>
    </row>
    <row r="15" spans="1:9" s="163" customFormat="1" ht="56.7" customHeight="1" thickBot="1">
      <c r="A15" s="146">
        <v>8</v>
      </c>
      <c r="B15" s="211" t="s">
        <v>53</v>
      </c>
      <c r="C15" s="99" t="s">
        <v>38</v>
      </c>
      <c r="D15" s="173">
        <v>43</v>
      </c>
      <c r="E15" s="178">
        <v>0</v>
      </c>
      <c r="F15" s="175">
        <f t="shared" si="0"/>
        <v>0</v>
      </c>
      <c r="G15" s="136">
        <v>0.05</v>
      </c>
      <c r="H15" s="217">
        <f t="shared" si="1"/>
        <v>0</v>
      </c>
      <c r="I15" s="221">
        <f t="shared" si="2"/>
        <v>0</v>
      </c>
    </row>
    <row r="16" spans="1:9" s="163" customFormat="1" ht="56.7" customHeight="1" thickBot="1">
      <c r="A16" s="146">
        <v>9</v>
      </c>
      <c r="B16" s="62" t="s">
        <v>346</v>
      </c>
      <c r="C16" s="99" t="s">
        <v>38</v>
      </c>
      <c r="D16" s="173">
        <v>30</v>
      </c>
      <c r="E16" s="178">
        <v>0</v>
      </c>
      <c r="F16" s="175">
        <f t="shared" si="0"/>
        <v>0</v>
      </c>
      <c r="G16" s="136">
        <v>0.05</v>
      </c>
      <c r="H16" s="217">
        <f t="shared" si="1"/>
        <v>0</v>
      </c>
      <c r="I16" s="221">
        <f t="shared" si="2"/>
        <v>0</v>
      </c>
    </row>
    <row r="17" spans="1:9" s="163" customFormat="1" ht="56.7" customHeight="1" thickBot="1">
      <c r="A17" s="146">
        <v>10</v>
      </c>
      <c r="B17" s="62" t="s">
        <v>151</v>
      </c>
      <c r="C17" s="99" t="s">
        <v>38</v>
      </c>
      <c r="D17" s="173">
        <v>25</v>
      </c>
      <c r="E17" s="178">
        <v>0</v>
      </c>
      <c r="F17" s="175">
        <f t="shared" si="0"/>
        <v>0</v>
      </c>
      <c r="G17" s="136">
        <v>0.05</v>
      </c>
      <c r="H17" s="217">
        <f t="shared" si="1"/>
        <v>0</v>
      </c>
      <c r="I17" s="221">
        <f t="shared" si="2"/>
        <v>0</v>
      </c>
    </row>
    <row r="18" spans="1:9" s="163" customFormat="1" ht="56.7" customHeight="1" thickBot="1">
      <c r="A18" s="146">
        <v>11</v>
      </c>
      <c r="B18" s="205" t="s">
        <v>150</v>
      </c>
      <c r="C18" s="99" t="s">
        <v>38</v>
      </c>
      <c r="D18" s="173">
        <v>150</v>
      </c>
      <c r="E18" s="178">
        <v>0</v>
      </c>
      <c r="F18" s="175">
        <f t="shared" si="0"/>
        <v>0</v>
      </c>
      <c r="G18" s="136">
        <v>0.05</v>
      </c>
      <c r="H18" s="217">
        <f t="shared" si="1"/>
        <v>0</v>
      </c>
      <c r="I18" s="221">
        <f t="shared" si="2"/>
        <v>0</v>
      </c>
    </row>
    <row r="19" spans="1:9" s="163" customFormat="1" ht="56.7" customHeight="1" thickBot="1">
      <c r="A19" s="146">
        <v>12</v>
      </c>
      <c r="B19" s="62" t="s">
        <v>345</v>
      </c>
      <c r="C19" s="99" t="s">
        <v>38</v>
      </c>
      <c r="D19" s="173">
        <v>126</v>
      </c>
      <c r="E19" s="178">
        <v>0</v>
      </c>
      <c r="F19" s="175">
        <f t="shared" si="0"/>
        <v>0</v>
      </c>
      <c r="G19" s="136">
        <v>0.05</v>
      </c>
      <c r="H19" s="217">
        <f t="shared" si="1"/>
        <v>0</v>
      </c>
      <c r="I19" s="221">
        <f t="shared" si="2"/>
        <v>0</v>
      </c>
    </row>
    <row r="20" spans="1:9" s="163" customFormat="1" ht="56.7" customHeight="1" thickBot="1">
      <c r="A20" s="146">
        <v>13</v>
      </c>
      <c r="B20" s="62" t="s">
        <v>74</v>
      </c>
      <c r="C20" s="99" t="s">
        <v>38</v>
      </c>
      <c r="D20" s="173">
        <v>20</v>
      </c>
      <c r="E20" s="178">
        <v>0</v>
      </c>
      <c r="F20" s="175">
        <f t="shared" si="0"/>
        <v>0</v>
      </c>
      <c r="G20" s="136">
        <v>0.05</v>
      </c>
      <c r="H20" s="217">
        <f t="shared" si="1"/>
        <v>0</v>
      </c>
      <c r="I20" s="221">
        <f t="shared" si="2"/>
        <v>0</v>
      </c>
    </row>
    <row r="21" spans="1:9" s="163" customFormat="1" ht="56.7" customHeight="1" thickBot="1">
      <c r="A21" s="146">
        <v>14</v>
      </c>
      <c r="B21" s="211" t="s">
        <v>149</v>
      </c>
      <c r="C21" s="99" t="s">
        <v>38</v>
      </c>
      <c r="D21" s="173">
        <v>30</v>
      </c>
      <c r="E21" s="178">
        <v>0</v>
      </c>
      <c r="F21" s="175">
        <f t="shared" si="0"/>
        <v>0</v>
      </c>
      <c r="G21" s="136">
        <v>0</v>
      </c>
      <c r="H21" s="217">
        <f t="shared" si="1"/>
        <v>0</v>
      </c>
      <c r="I21" s="221">
        <f t="shared" si="2"/>
        <v>0</v>
      </c>
    </row>
    <row r="22" spans="1:9" s="163" customFormat="1" ht="56.7" customHeight="1" thickBot="1">
      <c r="A22" s="146">
        <v>15</v>
      </c>
      <c r="B22" s="62" t="s">
        <v>344</v>
      </c>
      <c r="C22" s="99" t="s">
        <v>38</v>
      </c>
      <c r="D22" s="173">
        <v>150</v>
      </c>
      <c r="E22" s="178">
        <v>0</v>
      </c>
      <c r="F22" s="175">
        <f t="shared" si="0"/>
        <v>0</v>
      </c>
      <c r="G22" s="136">
        <v>0</v>
      </c>
      <c r="H22" s="217">
        <f t="shared" si="1"/>
        <v>0</v>
      </c>
      <c r="I22" s="221">
        <f t="shared" si="2"/>
        <v>0</v>
      </c>
    </row>
    <row r="23" spans="1:9" s="163" customFormat="1" ht="56.7" customHeight="1" thickBot="1">
      <c r="A23" s="146">
        <v>16</v>
      </c>
      <c r="B23" s="62" t="s">
        <v>343</v>
      </c>
      <c r="C23" s="99" t="s">
        <v>38</v>
      </c>
      <c r="D23" s="173">
        <v>22</v>
      </c>
      <c r="E23" s="178">
        <v>0</v>
      </c>
      <c r="F23" s="175">
        <f t="shared" si="0"/>
        <v>0</v>
      </c>
      <c r="G23" s="136">
        <v>0.05</v>
      </c>
      <c r="H23" s="217">
        <f t="shared" si="1"/>
        <v>0</v>
      </c>
      <c r="I23" s="221">
        <f t="shared" si="2"/>
        <v>0</v>
      </c>
    </row>
    <row r="24" spans="1:9" s="163" customFormat="1" ht="56.7" customHeight="1" thickBot="1">
      <c r="A24" s="146">
        <v>17</v>
      </c>
      <c r="B24" s="62" t="s">
        <v>157</v>
      </c>
      <c r="C24" s="99" t="s">
        <v>38</v>
      </c>
      <c r="D24" s="173">
        <v>150</v>
      </c>
      <c r="E24" s="178">
        <v>0</v>
      </c>
      <c r="F24" s="175">
        <f t="shared" si="0"/>
        <v>0</v>
      </c>
      <c r="G24" s="136">
        <v>0.05</v>
      </c>
      <c r="H24" s="217">
        <f t="shared" si="1"/>
        <v>0</v>
      </c>
      <c r="I24" s="221">
        <f t="shared" si="2"/>
        <v>0</v>
      </c>
    </row>
    <row r="25" spans="1:9" s="163" customFormat="1" ht="56.7" customHeight="1" thickBot="1">
      <c r="A25" s="146">
        <v>18</v>
      </c>
      <c r="B25" s="62" t="s">
        <v>342</v>
      </c>
      <c r="C25" s="99" t="s">
        <v>38</v>
      </c>
      <c r="D25" s="173">
        <v>210</v>
      </c>
      <c r="E25" s="178">
        <v>0</v>
      </c>
      <c r="F25" s="175">
        <f t="shared" si="0"/>
        <v>0</v>
      </c>
      <c r="G25" s="136">
        <v>0.05</v>
      </c>
      <c r="H25" s="217">
        <f t="shared" si="1"/>
        <v>0</v>
      </c>
      <c r="I25" s="221">
        <f t="shared" si="2"/>
        <v>0</v>
      </c>
    </row>
    <row r="26" spans="1:9" s="163" customFormat="1" ht="56.7" customHeight="1" thickBot="1">
      <c r="A26" s="146">
        <v>19</v>
      </c>
      <c r="B26" s="194" t="s">
        <v>341</v>
      </c>
      <c r="C26" s="99" t="s">
        <v>38</v>
      </c>
      <c r="D26" s="183">
        <v>50</v>
      </c>
      <c r="E26" s="178">
        <v>0</v>
      </c>
      <c r="F26" s="175">
        <f t="shared" si="0"/>
        <v>0</v>
      </c>
      <c r="G26" s="136">
        <v>0.05</v>
      </c>
      <c r="H26" s="217">
        <f t="shared" si="1"/>
        <v>0</v>
      </c>
      <c r="I26" s="221">
        <f t="shared" si="2"/>
        <v>0</v>
      </c>
    </row>
    <row r="27" spans="1:9" s="163" customFormat="1" ht="56.7" customHeight="1" thickBot="1">
      <c r="A27" s="146">
        <v>20</v>
      </c>
      <c r="B27" s="62" t="s">
        <v>156</v>
      </c>
      <c r="C27" s="99" t="s">
        <v>38</v>
      </c>
      <c r="D27" s="173">
        <v>300</v>
      </c>
      <c r="E27" s="178">
        <v>0</v>
      </c>
      <c r="F27" s="175">
        <f t="shared" si="0"/>
        <v>0</v>
      </c>
      <c r="G27" s="136">
        <v>0.05</v>
      </c>
      <c r="H27" s="217">
        <f t="shared" si="1"/>
        <v>0</v>
      </c>
      <c r="I27" s="221">
        <f t="shared" si="2"/>
        <v>0</v>
      </c>
    </row>
    <row r="28" spans="1:9" s="163" customFormat="1" ht="56.7" customHeight="1" thickBot="1">
      <c r="A28" s="146">
        <v>21</v>
      </c>
      <c r="B28" s="62" t="s">
        <v>340</v>
      </c>
      <c r="C28" s="99" t="s">
        <v>38</v>
      </c>
      <c r="D28" s="173">
        <v>85</v>
      </c>
      <c r="E28" s="178">
        <v>0</v>
      </c>
      <c r="F28" s="175">
        <f t="shared" si="0"/>
        <v>0</v>
      </c>
      <c r="G28" s="136">
        <v>0.05</v>
      </c>
      <c r="H28" s="217">
        <f t="shared" si="1"/>
        <v>0</v>
      </c>
      <c r="I28" s="221">
        <f t="shared" si="2"/>
        <v>0</v>
      </c>
    </row>
    <row r="29" spans="1:9" s="163" customFormat="1" ht="56.7" customHeight="1" thickBot="1">
      <c r="A29" s="146">
        <v>22</v>
      </c>
      <c r="B29" s="62" t="s">
        <v>339</v>
      </c>
      <c r="C29" s="99" t="s">
        <v>38</v>
      </c>
      <c r="D29" s="173">
        <v>15</v>
      </c>
      <c r="E29" s="178">
        <v>0</v>
      </c>
      <c r="F29" s="175">
        <f t="shared" si="0"/>
        <v>0</v>
      </c>
      <c r="G29" s="136">
        <v>0.05</v>
      </c>
      <c r="H29" s="217">
        <f t="shared" si="1"/>
        <v>0</v>
      </c>
      <c r="I29" s="221">
        <f t="shared" si="2"/>
        <v>0</v>
      </c>
    </row>
    <row r="30" spans="1:9" s="163" customFormat="1" ht="56.7" customHeight="1" thickBot="1">
      <c r="A30" s="146">
        <v>23</v>
      </c>
      <c r="B30" s="62" t="s">
        <v>338</v>
      </c>
      <c r="C30" s="99" t="s">
        <v>38</v>
      </c>
      <c r="D30" s="173">
        <v>115</v>
      </c>
      <c r="E30" s="178">
        <v>0</v>
      </c>
      <c r="F30" s="175">
        <f t="shared" si="0"/>
        <v>0</v>
      </c>
      <c r="G30" s="136">
        <v>0.05</v>
      </c>
      <c r="H30" s="217">
        <f t="shared" si="1"/>
        <v>0</v>
      </c>
      <c r="I30" s="221">
        <f t="shared" si="2"/>
        <v>0</v>
      </c>
    </row>
    <row r="31" spans="1:9" s="163" customFormat="1" ht="66.599999999999994" customHeight="1" thickBot="1">
      <c r="A31" s="146">
        <v>24</v>
      </c>
      <c r="B31" s="62" t="s">
        <v>337</v>
      </c>
      <c r="C31" s="99" t="s">
        <v>38</v>
      </c>
      <c r="D31" s="173">
        <v>180</v>
      </c>
      <c r="E31" s="178">
        <v>0</v>
      </c>
      <c r="F31" s="175">
        <f t="shared" si="0"/>
        <v>0</v>
      </c>
      <c r="G31" s="136">
        <v>0.05</v>
      </c>
      <c r="H31" s="217">
        <f t="shared" si="1"/>
        <v>0</v>
      </c>
      <c r="I31" s="221">
        <f t="shared" si="2"/>
        <v>0</v>
      </c>
    </row>
    <row r="32" spans="1:9" s="163" customFormat="1" ht="75" customHeight="1" thickBot="1">
      <c r="A32" s="146">
        <v>25</v>
      </c>
      <c r="B32" s="62" t="s">
        <v>336</v>
      </c>
      <c r="C32" s="99" t="s">
        <v>38</v>
      </c>
      <c r="D32" s="173">
        <v>30</v>
      </c>
      <c r="E32" s="178">
        <v>0</v>
      </c>
      <c r="F32" s="175">
        <f t="shared" si="0"/>
        <v>0</v>
      </c>
      <c r="G32" s="136">
        <v>0.05</v>
      </c>
      <c r="H32" s="217">
        <f t="shared" si="1"/>
        <v>0</v>
      </c>
      <c r="I32" s="221">
        <f t="shared" si="2"/>
        <v>0</v>
      </c>
    </row>
    <row r="33" spans="1:9" s="163" customFormat="1" ht="56.7" customHeight="1" thickBot="1">
      <c r="A33" s="146">
        <v>26</v>
      </c>
      <c r="B33" s="62" t="s">
        <v>335</v>
      </c>
      <c r="C33" s="99" t="s">
        <v>38</v>
      </c>
      <c r="D33" s="173">
        <v>145</v>
      </c>
      <c r="E33" s="178">
        <v>0</v>
      </c>
      <c r="F33" s="175">
        <f t="shared" si="0"/>
        <v>0</v>
      </c>
      <c r="G33" s="136">
        <v>0.05</v>
      </c>
      <c r="H33" s="217">
        <f t="shared" si="1"/>
        <v>0</v>
      </c>
      <c r="I33" s="221">
        <f t="shared" si="2"/>
        <v>0</v>
      </c>
    </row>
    <row r="34" spans="1:9" s="163" customFormat="1" ht="67.95" customHeight="1" thickBot="1">
      <c r="A34" s="146">
        <v>27</v>
      </c>
      <c r="B34" s="62" t="s">
        <v>334</v>
      </c>
      <c r="C34" s="99" t="s">
        <v>38</v>
      </c>
      <c r="D34" s="173">
        <v>90</v>
      </c>
      <c r="E34" s="178">
        <v>0</v>
      </c>
      <c r="F34" s="175">
        <f t="shared" si="0"/>
        <v>0</v>
      </c>
      <c r="G34" s="136">
        <v>0.05</v>
      </c>
      <c r="H34" s="217">
        <f t="shared" si="1"/>
        <v>0</v>
      </c>
      <c r="I34" s="221">
        <f t="shared" si="2"/>
        <v>0</v>
      </c>
    </row>
    <row r="35" spans="1:9" s="163" customFormat="1" ht="56.7" customHeight="1" thickBot="1">
      <c r="A35" s="146">
        <v>28</v>
      </c>
      <c r="B35" s="62" t="s">
        <v>333</v>
      </c>
      <c r="C35" s="99" t="s">
        <v>38</v>
      </c>
      <c r="D35" s="173">
        <v>40</v>
      </c>
      <c r="E35" s="178">
        <v>0</v>
      </c>
      <c r="F35" s="175">
        <f t="shared" si="0"/>
        <v>0</v>
      </c>
      <c r="G35" s="136">
        <v>0.05</v>
      </c>
      <c r="H35" s="217">
        <f t="shared" si="1"/>
        <v>0</v>
      </c>
      <c r="I35" s="221">
        <f t="shared" si="2"/>
        <v>0</v>
      </c>
    </row>
    <row r="36" spans="1:9" s="163" customFormat="1" ht="107.4" customHeight="1" thickBot="1">
      <c r="A36" s="146">
        <v>29</v>
      </c>
      <c r="B36" s="62" t="s">
        <v>332</v>
      </c>
      <c r="C36" s="99" t="s">
        <v>38</v>
      </c>
      <c r="D36" s="173">
        <v>200</v>
      </c>
      <c r="E36" s="178">
        <v>0</v>
      </c>
      <c r="F36" s="175">
        <f t="shared" si="0"/>
        <v>0</v>
      </c>
      <c r="G36" s="136">
        <v>0.05</v>
      </c>
      <c r="H36" s="217">
        <f t="shared" si="1"/>
        <v>0</v>
      </c>
      <c r="I36" s="221">
        <f t="shared" si="2"/>
        <v>0</v>
      </c>
    </row>
    <row r="37" spans="1:9" s="163" customFormat="1" ht="100.2" customHeight="1" thickBot="1">
      <c r="A37" s="146">
        <v>30</v>
      </c>
      <c r="B37" s="62" t="s">
        <v>331</v>
      </c>
      <c r="C37" s="99" t="s">
        <v>38</v>
      </c>
      <c r="D37" s="173">
        <v>30</v>
      </c>
      <c r="E37" s="178">
        <v>0</v>
      </c>
      <c r="F37" s="175">
        <f t="shared" si="0"/>
        <v>0</v>
      </c>
      <c r="G37" s="136">
        <v>0.05</v>
      </c>
      <c r="H37" s="217">
        <f t="shared" si="1"/>
        <v>0</v>
      </c>
      <c r="I37" s="221">
        <f t="shared" si="2"/>
        <v>0</v>
      </c>
    </row>
    <row r="38" spans="1:9" s="163" customFormat="1" ht="81" customHeight="1" thickBot="1">
      <c r="A38" s="146">
        <v>31</v>
      </c>
      <c r="B38" s="62" t="s">
        <v>330</v>
      </c>
      <c r="C38" s="99" t="s">
        <v>38</v>
      </c>
      <c r="D38" s="173">
        <v>30</v>
      </c>
      <c r="E38" s="178">
        <v>0</v>
      </c>
      <c r="F38" s="175">
        <f t="shared" si="0"/>
        <v>0</v>
      </c>
      <c r="G38" s="136">
        <v>0.05</v>
      </c>
      <c r="H38" s="217">
        <f t="shared" si="1"/>
        <v>0</v>
      </c>
      <c r="I38" s="221">
        <f t="shared" si="2"/>
        <v>0</v>
      </c>
    </row>
    <row r="39" spans="1:9" s="163" customFormat="1" ht="56.7" customHeight="1" thickBot="1">
      <c r="A39" s="146">
        <v>32</v>
      </c>
      <c r="B39" s="62" t="s">
        <v>152</v>
      </c>
      <c r="C39" s="99" t="s">
        <v>38</v>
      </c>
      <c r="D39" s="173">
        <v>35</v>
      </c>
      <c r="E39" s="178">
        <v>0</v>
      </c>
      <c r="F39" s="175">
        <f t="shared" si="0"/>
        <v>0</v>
      </c>
      <c r="G39" s="136">
        <v>0.05</v>
      </c>
      <c r="H39" s="217">
        <f t="shared" si="1"/>
        <v>0</v>
      </c>
      <c r="I39" s="221">
        <f t="shared" si="2"/>
        <v>0</v>
      </c>
    </row>
    <row r="40" spans="1:9" s="163" customFormat="1" ht="56.7" customHeight="1" thickBot="1">
      <c r="A40" s="146">
        <v>33</v>
      </c>
      <c r="B40" s="62" t="s">
        <v>329</v>
      </c>
      <c r="C40" s="99" t="s">
        <v>38</v>
      </c>
      <c r="D40" s="173">
        <v>100</v>
      </c>
      <c r="E40" s="178">
        <v>0</v>
      </c>
      <c r="F40" s="175">
        <f t="shared" si="0"/>
        <v>0</v>
      </c>
      <c r="G40" s="136">
        <v>0.05</v>
      </c>
      <c r="H40" s="217">
        <f t="shared" si="1"/>
        <v>0</v>
      </c>
      <c r="I40" s="221">
        <f t="shared" si="2"/>
        <v>0</v>
      </c>
    </row>
    <row r="41" spans="1:9" s="163" customFormat="1" ht="56.7" customHeight="1" thickBot="1">
      <c r="A41" s="146">
        <v>34</v>
      </c>
      <c r="B41" s="62" t="s">
        <v>154</v>
      </c>
      <c r="C41" s="99" t="s">
        <v>38</v>
      </c>
      <c r="D41" s="173">
        <v>200</v>
      </c>
      <c r="E41" s="178">
        <v>0</v>
      </c>
      <c r="F41" s="175">
        <f t="shared" si="0"/>
        <v>0</v>
      </c>
      <c r="G41" s="136">
        <v>0.05</v>
      </c>
      <c r="H41" s="217">
        <f t="shared" si="1"/>
        <v>0</v>
      </c>
      <c r="I41" s="221">
        <f t="shared" si="2"/>
        <v>0</v>
      </c>
    </row>
    <row r="42" spans="1:9" s="163" customFormat="1" ht="56.7" customHeight="1" thickBot="1">
      <c r="A42" s="146">
        <v>35</v>
      </c>
      <c r="B42" s="62" t="s">
        <v>328</v>
      </c>
      <c r="C42" s="99" t="s">
        <v>38</v>
      </c>
      <c r="D42" s="173">
        <v>120</v>
      </c>
      <c r="E42" s="178">
        <v>0</v>
      </c>
      <c r="F42" s="175">
        <f t="shared" si="0"/>
        <v>0</v>
      </c>
      <c r="G42" s="136">
        <v>0.05</v>
      </c>
      <c r="H42" s="217">
        <f t="shared" si="1"/>
        <v>0</v>
      </c>
      <c r="I42" s="221">
        <f t="shared" si="2"/>
        <v>0</v>
      </c>
    </row>
    <row r="43" spans="1:9" s="163" customFormat="1" ht="56.7" customHeight="1" thickBot="1">
      <c r="A43" s="146">
        <v>36</v>
      </c>
      <c r="B43" s="62" t="s">
        <v>18</v>
      </c>
      <c r="C43" s="99" t="s">
        <v>38</v>
      </c>
      <c r="D43" s="173">
        <v>240</v>
      </c>
      <c r="E43" s="178">
        <v>0</v>
      </c>
      <c r="F43" s="175">
        <f t="shared" si="0"/>
        <v>0</v>
      </c>
      <c r="G43" s="136">
        <v>0.05</v>
      </c>
      <c r="H43" s="217">
        <f t="shared" si="1"/>
        <v>0</v>
      </c>
      <c r="I43" s="221">
        <f t="shared" si="2"/>
        <v>0</v>
      </c>
    </row>
    <row r="44" spans="1:9" s="163" customFormat="1" ht="56.7" customHeight="1" thickBot="1">
      <c r="A44" s="146">
        <v>37</v>
      </c>
      <c r="B44" s="62" t="s">
        <v>327</v>
      </c>
      <c r="C44" s="99" t="s">
        <v>38</v>
      </c>
      <c r="D44" s="173">
        <v>10</v>
      </c>
      <c r="E44" s="178">
        <v>0</v>
      </c>
      <c r="F44" s="175">
        <f t="shared" si="0"/>
        <v>0</v>
      </c>
      <c r="G44" s="136">
        <v>0.05</v>
      </c>
      <c r="H44" s="217">
        <f t="shared" si="1"/>
        <v>0</v>
      </c>
      <c r="I44" s="221">
        <f t="shared" si="2"/>
        <v>0</v>
      </c>
    </row>
    <row r="45" spans="1:9" s="163" customFormat="1" ht="56.7" customHeight="1" thickBot="1">
      <c r="A45" s="146">
        <v>38</v>
      </c>
      <c r="B45" s="62" t="s">
        <v>326</v>
      </c>
      <c r="C45" s="99" t="s">
        <v>38</v>
      </c>
      <c r="D45" s="173">
        <v>20</v>
      </c>
      <c r="E45" s="178">
        <v>0</v>
      </c>
      <c r="F45" s="175">
        <f t="shared" si="0"/>
        <v>0</v>
      </c>
      <c r="G45" s="136">
        <v>0.05</v>
      </c>
      <c r="H45" s="217">
        <f t="shared" si="1"/>
        <v>0</v>
      </c>
      <c r="I45" s="221">
        <f t="shared" si="2"/>
        <v>0</v>
      </c>
    </row>
    <row r="46" spans="1:9" s="163" customFormat="1" ht="56.7" customHeight="1" thickBot="1">
      <c r="A46" s="146">
        <v>39</v>
      </c>
      <c r="B46" s="62" t="s">
        <v>325</v>
      </c>
      <c r="C46" s="99" t="s">
        <v>38</v>
      </c>
      <c r="D46" s="173">
        <v>10</v>
      </c>
      <c r="E46" s="178">
        <v>0</v>
      </c>
      <c r="F46" s="175">
        <f t="shared" si="0"/>
        <v>0</v>
      </c>
      <c r="G46" s="136">
        <v>0.05</v>
      </c>
      <c r="H46" s="217">
        <f t="shared" si="1"/>
        <v>0</v>
      </c>
      <c r="I46" s="221">
        <f t="shared" si="2"/>
        <v>0</v>
      </c>
    </row>
    <row r="47" spans="1:9" s="163" customFormat="1" ht="56.7" customHeight="1" thickBot="1">
      <c r="A47" s="146">
        <v>40</v>
      </c>
      <c r="B47" s="62" t="s">
        <v>324</v>
      </c>
      <c r="C47" s="99" t="s">
        <v>38</v>
      </c>
      <c r="D47" s="173">
        <v>21</v>
      </c>
      <c r="E47" s="178">
        <v>0</v>
      </c>
      <c r="F47" s="175">
        <f t="shared" si="0"/>
        <v>0</v>
      </c>
      <c r="G47" s="136">
        <v>0.05</v>
      </c>
      <c r="H47" s="217">
        <f t="shared" si="1"/>
        <v>0</v>
      </c>
      <c r="I47" s="221">
        <f t="shared" si="2"/>
        <v>0</v>
      </c>
    </row>
    <row r="48" spans="1:9" s="163" customFormat="1" ht="56.7" customHeight="1" thickBot="1">
      <c r="A48" s="146">
        <v>41</v>
      </c>
      <c r="B48" s="62" t="s">
        <v>323</v>
      </c>
      <c r="C48" s="99" t="s">
        <v>38</v>
      </c>
      <c r="D48" s="173">
        <v>36</v>
      </c>
      <c r="E48" s="178">
        <v>0</v>
      </c>
      <c r="F48" s="175">
        <f t="shared" si="0"/>
        <v>0</v>
      </c>
      <c r="G48" s="136">
        <v>0.05</v>
      </c>
      <c r="H48" s="217">
        <f t="shared" si="1"/>
        <v>0</v>
      </c>
      <c r="I48" s="221">
        <f t="shared" si="2"/>
        <v>0</v>
      </c>
    </row>
    <row r="49" spans="1:10" s="163" customFormat="1" ht="56.7" customHeight="1" thickBot="1">
      <c r="A49" s="146">
        <v>42</v>
      </c>
      <c r="B49" s="62" t="s">
        <v>322</v>
      </c>
      <c r="C49" s="99" t="s">
        <v>38</v>
      </c>
      <c r="D49" s="173">
        <v>35</v>
      </c>
      <c r="E49" s="178">
        <v>0</v>
      </c>
      <c r="F49" s="175">
        <f t="shared" si="0"/>
        <v>0</v>
      </c>
      <c r="G49" s="136">
        <v>0.05</v>
      </c>
      <c r="H49" s="217">
        <f t="shared" si="1"/>
        <v>0</v>
      </c>
      <c r="I49" s="221">
        <f t="shared" si="2"/>
        <v>0</v>
      </c>
    </row>
    <row r="50" spans="1:10" s="163" customFormat="1" ht="56.7" customHeight="1" thickBot="1">
      <c r="A50" s="146">
        <v>43</v>
      </c>
      <c r="B50" s="62" t="s">
        <v>19</v>
      </c>
      <c r="C50" s="99" t="s">
        <v>38</v>
      </c>
      <c r="D50" s="173">
        <v>40</v>
      </c>
      <c r="E50" s="178">
        <v>0</v>
      </c>
      <c r="F50" s="175">
        <f t="shared" si="0"/>
        <v>0</v>
      </c>
      <c r="G50" s="136">
        <v>0.05</v>
      </c>
      <c r="H50" s="217">
        <f t="shared" si="1"/>
        <v>0</v>
      </c>
      <c r="I50" s="221">
        <f t="shared" si="2"/>
        <v>0</v>
      </c>
    </row>
    <row r="51" spans="1:10" s="163" customFormat="1" ht="56.7" customHeight="1" thickBot="1">
      <c r="A51" s="146">
        <v>44</v>
      </c>
      <c r="B51" s="62" t="s">
        <v>153</v>
      </c>
      <c r="C51" s="99" t="s">
        <v>38</v>
      </c>
      <c r="D51" s="173">
        <v>28</v>
      </c>
      <c r="E51" s="179">
        <v>0</v>
      </c>
      <c r="F51" s="175">
        <f t="shared" si="0"/>
        <v>0</v>
      </c>
      <c r="G51" s="136">
        <v>0.05</v>
      </c>
      <c r="H51" s="217">
        <f t="shared" si="1"/>
        <v>0</v>
      </c>
      <c r="I51" s="221">
        <f t="shared" si="2"/>
        <v>0</v>
      </c>
    </row>
    <row r="52" spans="1:10" s="163" customFormat="1" ht="55.8" customHeight="1" thickBot="1">
      <c r="A52" s="233" t="s">
        <v>277</v>
      </c>
      <c r="B52" s="234"/>
      <c r="C52" s="234"/>
      <c r="D52" s="234"/>
      <c r="E52" s="235"/>
      <c r="F52" s="151">
        <f>SUM(F8:F51)</f>
        <v>0</v>
      </c>
      <c r="G52" s="152" t="s">
        <v>278</v>
      </c>
      <c r="H52" s="218">
        <f>SUM(H8:H51)</f>
        <v>0</v>
      </c>
      <c r="I52" s="222">
        <f>SUM(I8:I51)</f>
        <v>0</v>
      </c>
    </row>
    <row r="53" spans="1:10" ht="13.8">
      <c r="A53"/>
      <c r="B53" s="64"/>
      <c r="C53"/>
      <c r="D53" s="83"/>
      <c r="E53" s="54"/>
      <c r="F53"/>
      <c r="G53" s="54"/>
      <c r="H53"/>
      <c r="I53"/>
    </row>
    <row r="54" spans="1:10" ht="14.4" thickBot="1">
      <c r="A54" s="209"/>
      <c r="B54" s="64"/>
      <c r="C54" s="209"/>
      <c r="D54" s="210"/>
      <c r="E54" s="64"/>
      <c r="F54" s="209"/>
      <c r="G54" s="64"/>
      <c r="H54" s="209"/>
      <c r="I54" s="209"/>
    </row>
    <row r="55" spans="1:10" ht="34.200000000000003" customHeight="1">
      <c r="A55" s="246" t="s">
        <v>355</v>
      </c>
      <c r="B55" s="247"/>
      <c r="C55" s="247"/>
      <c r="D55" s="247"/>
      <c r="E55" s="247"/>
      <c r="F55" s="247"/>
      <c r="G55" s="247"/>
      <c r="H55" s="247"/>
      <c r="I55" s="248"/>
    </row>
    <row r="56" spans="1:10">
      <c r="A56" s="249"/>
      <c r="B56" s="250"/>
      <c r="C56" s="250"/>
      <c r="D56" s="250"/>
      <c r="E56" s="250"/>
      <c r="F56" s="250"/>
      <c r="G56" s="250"/>
      <c r="H56" s="250"/>
      <c r="I56" s="251"/>
    </row>
    <row r="57" spans="1:10">
      <c r="A57" s="249"/>
      <c r="B57" s="250"/>
      <c r="C57" s="250"/>
      <c r="D57" s="250"/>
      <c r="E57" s="250"/>
      <c r="F57" s="250"/>
      <c r="G57" s="250"/>
      <c r="H57" s="250"/>
      <c r="I57" s="251"/>
    </row>
    <row r="58" spans="1:10">
      <c r="A58" s="249"/>
      <c r="B58" s="250"/>
      <c r="C58" s="250"/>
      <c r="D58" s="250"/>
      <c r="E58" s="250"/>
      <c r="F58" s="250"/>
      <c r="G58" s="250"/>
      <c r="H58" s="250"/>
      <c r="I58" s="251"/>
    </row>
    <row r="59" spans="1:10">
      <c r="A59" s="249"/>
      <c r="B59" s="250"/>
      <c r="C59" s="250"/>
      <c r="D59" s="250"/>
      <c r="E59" s="250"/>
      <c r="F59" s="250"/>
      <c r="G59" s="250"/>
      <c r="H59" s="250"/>
      <c r="I59" s="251"/>
    </row>
    <row r="60" spans="1:10" ht="12" thickBot="1">
      <c r="A60" s="252"/>
      <c r="B60" s="253"/>
      <c r="C60" s="253"/>
      <c r="D60" s="253"/>
      <c r="E60" s="253"/>
      <c r="F60" s="253"/>
      <c r="G60" s="253"/>
      <c r="H60" s="253"/>
      <c r="I60" s="254"/>
    </row>
    <row r="61" spans="1:10" ht="14.4" thickBot="1">
      <c r="A61"/>
      <c r="B61" s="64"/>
      <c r="C61"/>
      <c r="D61" s="51"/>
      <c r="E61" s="54"/>
      <c r="F61"/>
      <c r="G61" s="54"/>
      <c r="H61"/>
      <c r="I61"/>
    </row>
    <row r="62" spans="1:10" ht="14.25" customHeight="1">
      <c r="A62" s="245" t="s">
        <v>352</v>
      </c>
      <c r="B62" s="237"/>
      <c r="C62" s="237"/>
      <c r="D62" s="237"/>
      <c r="E62" s="237"/>
      <c r="F62" s="237"/>
      <c r="G62" s="237"/>
      <c r="H62" s="237"/>
      <c r="I62" s="238"/>
      <c r="J62" s="48"/>
    </row>
    <row r="63" spans="1:10" ht="14.25" customHeight="1">
      <c r="A63" s="239"/>
      <c r="B63" s="240"/>
      <c r="C63" s="240"/>
      <c r="D63" s="240"/>
      <c r="E63" s="240"/>
      <c r="F63" s="240"/>
      <c r="G63" s="240"/>
      <c r="H63" s="240"/>
      <c r="I63" s="241"/>
      <c r="J63" s="48"/>
    </row>
    <row r="64" spans="1:10" ht="32.4" customHeight="1">
      <c r="A64" s="239"/>
      <c r="B64" s="240"/>
      <c r="C64" s="240"/>
      <c r="D64" s="240"/>
      <c r="E64" s="240"/>
      <c r="F64" s="240"/>
      <c r="G64" s="240"/>
      <c r="H64" s="240"/>
      <c r="I64" s="241"/>
      <c r="J64" s="48"/>
    </row>
    <row r="65" spans="1:10" ht="14.25" customHeight="1">
      <c r="A65" s="239"/>
      <c r="B65" s="240"/>
      <c r="C65" s="240"/>
      <c r="D65" s="240"/>
      <c r="E65" s="240"/>
      <c r="F65" s="240"/>
      <c r="G65" s="240"/>
      <c r="H65" s="240"/>
      <c r="I65" s="241"/>
      <c r="J65" s="48"/>
    </row>
    <row r="66" spans="1:10" ht="14.25" customHeight="1">
      <c r="A66" s="239"/>
      <c r="B66" s="240"/>
      <c r="C66" s="240"/>
      <c r="D66" s="240"/>
      <c r="E66" s="240"/>
      <c r="F66" s="240"/>
      <c r="G66" s="240"/>
      <c r="H66" s="240"/>
      <c r="I66" s="241"/>
      <c r="J66" s="48"/>
    </row>
    <row r="67" spans="1:10" ht="14.25" customHeight="1" thickBot="1">
      <c r="A67" s="242"/>
      <c r="B67" s="243"/>
      <c r="C67" s="243"/>
      <c r="D67" s="243"/>
      <c r="E67" s="243"/>
      <c r="F67" s="243"/>
      <c r="G67" s="243"/>
      <c r="H67" s="243"/>
      <c r="I67" s="244"/>
      <c r="J67" s="48"/>
    </row>
    <row r="68" spans="1:10" ht="14.25" customHeight="1">
      <c r="A68" s="48"/>
      <c r="B68" s="88"/>
      <c r="C68" s="48"/>
      <c r="D68" s="89"/>
      <c r="E68" s="88"/>
      <c r="F68" s="48"/>
      <c r="G68" s="88"/>
      <c r="H68" s="48"/>
      <c r="I68" s="48"/>
      <c r="J68" s="48"/>
    </row>
    <row r="69" spans="1:10" ht="13.8">
      <c r="A69"/>
      <c r="B69" s="64"/>
      <c r="C69"/>
      <c r="D69" s="83"/>
      <c r="E69" s="54"/>
      <c r="F69"/>
      <c r="G69" s="54"/>
      <c r="H69"/>
      <c r="I69"/>
    </row>
    <row r="70" spans="1:10" ht="13.8">
      <c r="A70"/>
      <c r="B70" s="64"/>
      <c r="C70"/>
      <c r="D70" s="83"/>
      <c r="E70" s="54"/>
      <c r="F70"/>
      <c r="G70" s="54"/>
      <c r="H70"/>
      <c r="I70"/>
    </row>
    <row r="71" spans="1:10" ht="13.8">
      <c r="A71"/>
      <c r="B71" s="64"/>
      <c r="C71"/>
      <c r="D71" s="83"/>
      <c r="E71" s="54"/>
      <c r="F71"/>
      <c r="G71" s="54"/>
      <c r="H71"/>
      <c r="I71"/>
    </row>
    <row r="72" spans="1:10" ht="13.8">
      <c r="A72"/>
      <c r="B72" s="64"/>
      <c r="C72"/>
      <c r="D72" s="83"/>
      <c r="E72" s="54"/>
      <c r="F72"/>
      <c r="G72" s="54"/>
      <c r="H72"/>
      <c r="I72"/>
    </row>
    <row r="73" spans="1:10" ht="13.8">
      <c r="A73"/>
      <c r="B73" s="64"/>
      <c r="C73"/>
      <c r="D73" s="83"/>
      <c r="E73" s="54"/>
      <c r="F73"/>
      <c r="G73" s="54"/>
      <c r="H73"/>
      <c r="I73"/>
    </row>
    <row r="74" spans="1:10" ht="13.8">
      <c r="A74"/>
      <c r="B74" s="64"/>
      <c r="C74"/>
      <c r="D74" s="83"/>
      <c r="E74" s="54"/>
      <c r="F74"/>
      <c r="G74" s="54"/>
      <c r="H74"/>
      <c r="I74"/>
    </row>
    <row r="75" spans="1:10" ht="13.8">
      <c r="A75"/>
      <c r="B75" s="64"/>
      <c r="C75"/>
      <c r="D75" s="83"/>
      <c r="E75" s="54"/>
      <c r="F75"/>
      <c r="G75" s="54"/>
      <c r="H75"/>
      <c r="I75"/>
    </row>
    <row r="76" spans="1:10" ht="13.8">
      <c r="A76"/>
      <c r="B76" s="64"/>
      <c r="C76"/>
      <c r="D76" s="83"/>
      <c r="E76" s="54"/>
      <c r="F76"/>
      <c r="G76" s="54"/>
      <c r="H76"/>
      <c r="I76"/>
    </row>
    <row r="77" spans="1:10" ht="13.8">
      <c r="A77"/>
      <c r="B77" s="64"/>
      <c r="C77"/>
      <c r="D77" s="83"/>
      <c r="E77" s="54"/>
      <c r="F77"/>
      <c r="G77" s="54"/>
      <c r="H77"/>
      <c r="I77"/>
    </row>
    <row r="78" spans="1:10" ht="13.8">
      <c r="A78"/>
      <c r="B78" s="64"/>
      <c r="C78"/>
      <c r="D78" s="83"/>
      <c r="E78" s="54"/>
      <c r="F78"/>
      <c r="G78" s="54"/>
      <c r="H78"/>
      <c r="I78"/>
    </row>
    <row r="79" spans="1:10" ht="13.8">
      <c r="A79"/>
      <c r="B79" s="64"/>
      <c r="C79"/>
      <c r="D79" s="83"/>
      <c r="E79" s="54"/>
      <c r="F79"/>
      <c r="G79" s="54"/>
      <c r="H79"/>
      <c r="I79"/>
    </row>
    <row r="80" spans="1:10" ht="13.8">
      <c r="A80"/>
      <c r="B80" s="64"/>
      <c r="C80"/>
      <c r="D80" s="83"/>
      <c r="E80" s="54"/>
      <c r="F80"/>
      <c r="G80" s="54"/>
      <c r="H80"/>
      <c r="I80"/>
    </row>
    <row r="81" spans="1:9" ht="13.8">
      <c r="A81"/>
      <c r="B81" s="64"/>
      <c r="C81"/>
      <c r="D81" s="83"/>
      <c r="E81" s="54"/>
      <c r="F81"/>
      <c r="G81" s="54"/>
      <c r="H81"/>
      <c r="I81"/>
    </row>
    <row r="82" spans="1:9" ht="13.8">
      <c r="A82"/>
      <c r="B82" s="64"/>
      <c r="C82"/>
      <c r="D82" s="83"/>
      <c r="E82" s="54"/>
      <c r="F82"/>
      <c r="G82" s="54"/>
      <c r="H82"/>
      <c r="I82"/>
    </row>
    <row r="83" spans="1:9" ht="13.8">
      <c r="A83"/>
      <c r="B83" s="64"/>
      <c r="C83"/>
      <c r="D83" s="83"/>
      <c r="E83" s="54"/>
      <c r="F83"/>
      <c r="G83" s="54"/>
      <c r="H83"/>
      <c r="I83"/>
    </row>
    <row r="84" spans="1:9" ht="13.8">
      <c r="A84"/>
      <c r="B84" s="64"/>
      <c r="C84"/>
      <c r="D84" s="83"/>
      <c r="E84" s="54"/>
      <c r="F84"/>
      <c r="G84" s="54"/>
      <c r="H84"/>
      <c r="I84"/>
    </row>
    <row r="85" spans="1:9" ht="13.8">
      <c r="A85"/>
      <c r="B85" s="64"/>
      <c r="C85"/>
      <c r="D85" s="83"/>
      <c r="E85" s="54"/>
      <c r="F85"/>
      <c r="G85" s="54"/>
      <c r="H85"/>
      <c r="I85"/>
    </row>
    <row r="86" spans="1:9" ht="13.8">
      <c r="A86"/>
      <c r="B86" s="64"/>
      <c r="C86"/>
      <c r="D86" s="83"/>
      <c r="E86" s="54"/>
      <c r="F86"/>
      <c r="G86" s="54"/>
      <c r="H86"/>
      <c r="I86"/>
    </row>
    <row r="87" spans="1:9" ht="13.8">
      <c r="A87"/>
      <c r="B87" s="64"/>
      <c r="C87"/>
      <c r="D87" s="83"/>
      <c r="E87" s="54"/>
      <c r="F87"/>
      <c r="G87" s="54"/>
      <c r="H87"/>
      <c r="I87"/>
    </row>
    <row r="88" spans="1:9" ht="13.8">
      <c r="A88"/>
      <c r="B88" s="64"/>
      <c r="C88"/>
      <c r="D88" s="83"/>
      <c r="E88" s="54"/>
      <c r="F88"/>
      <c r="G88" s="54"/>
      <c r="H88"/>
      <c r="I88"/>
    </row>
    <row r="89" spans="1:9" ht="13.8">
      <c r="A89"/>
      <c r="B89" s="64"/>
      <c r="C89"/>
      <c r="D89" s="83"/>
      <c r="E89" s="54"/>
      <c r="F89"/>
      <c r="G89" s="54"/>
      <c r="H89"/>
      <c r="I89"/>
    </row>
    <row r="90" spans="1:9" ht="13.8">
      <c r="A90"/>
      <c r="B90" s="64"/>
      <c r="C90"/>
      <c r="D90" s="83"/>
      <c r="E90" s="54"/>
      <c r="F90"/>
      <c r="G90" s="54"/>
      <c r="H90"/>
      <c r="I90"/>
    </row>
    <row r="91" spans="1:9" ht="13.8">
      <c r="A91"/>
      <c r="B91" s="64"/>
      <c r="C91"/>
      <c r="D91" s="83"/>
      <c r="E91" s="54"/>
      <c r="F91"/>
      <c r="G91" s="54"/>
      <c r="H91"/>
      <c r="I91"/>
    </row>
    <row r="92" spans="1:9" ht="13.8">
      <c r="A92"/>
      <c r="B92" s="64"/>
      <c r="C92"/>
      <c r="D92" s="83"/>
      <c r="E92" s="54"/>
      <c r="F92"/>
      <c r="G92" s="54"/>
      <c r="H92"/>
      <c r="I92"/>
    </row>
    <row r="93" spans="1:9" ht="13.8">
      <c r="A93"/>
      <c r="B93" s="64"/>
      <c r="C93"/>
      <c r="D93" s="83"/>
      <c r="E93" s="54"/>
      <c r="F93"/>
      <c r="G93" s="54"/>
      <c r="H93"/>
      <c r="I93"/>
    </row>
    <row r="94" spans="1:9" ht="13.8">
      <c r="A94"/>
      <c r="B94" s="64"/>
      <c r="C94"/>
      <c r="D94" s="83"/>
      <c r="E94" s="54"/>
      <c r="F94"/>
      <c r="G94" s="54"/>
      <c r="H94"/>
      <c r="I94"/>
    </row>
    <row r="95" spans="1:9" ht="13.8">
      <c r="A95"/>
      <c r="B95" s="64"/>
      <c r="C95"/>
      <c r="D95" s="83"/>
      <c r="E95" s="54"/>
      <c r="F95"/>
      <c r="G95" s="54"/>
      <c r="H95"/>
      <c r="I95"/>
    </row>
    <row r="96" spans="1:9" ht="13.8">
      <c r="A96"/>
      <c r="B96" s="64"/>
      <c r="C96"/>
      <c r="D96" s="83"/>
      <c r="E96" s="54"/>
      <c r="F96"/>
      <c r="G96" s="54"/>
      <c r="H96"/>
      <c r="I96"/>
    </row>
    <row r="97" spans="1:9" ht="13.8">
      <c r="A97"/>
      <c r="B97" s="64"/>
      <c r="C97"/>
      <c r="D97" s="83"/>
      <c r="E97" s="54"/>
      <c r="F97"/>
      <c r="G97" s="54"/>
      <c r="H97"/>
      <c r="I97"/>
    </row>
    <row r="98" spans="1:9" ht="13.8">
      <c r="A98"/>
      <c r="B98" s="64"/>
      <c r="C98"/>
      <c r="D98" s="83"/>
      <c r="E98" s="54"/>
      <c r="F98"/>
      <c r="G98" s="54"/>
      <c r="H98"/>
      <c r="I98"/>
    </row>
    <row r="99" spans="1:9" ht="13.8">
      <c r="A99"/>
      <c r="B99" s="64"/>
      <c r="C99"/>
      <c r="D99" s="83"/>
      <c r="E99" s="54"/>
      <c r="F99"/>
      <c r="G99" s="54"/>
      <c r="H99"/>
      <c r="I99"/>
    </row>
    <row r="100" spans="1:9" ht="13.8">
      <c r="A100"/>
      <c r="B100" s="64"/>
      <c r="C100"/>
      <c r="D100" s="83"/>
      <c r="E100" s="54"/>
      <c r="F100"/>
      <c r="G100" s="54"/>
      <c r="H100"/>
      <c r="I100"/>
    </row>
    <row r="101" spans="1:9" ht="13.8">
      <c r="A101"/>
      <c r="B101" s="64"/>
      <c r="C101"/>
      <c r="D101" s="83"/>
      <c r="E101" s="54"/>
      <c r="F101"/>
      <c r="G101" s="54"/>
      <c r="H101"/>
      <c r="I101"/>
    </row>
    <row r="102" spans="1:9" ht="13.8">
      <c r="A102"/>
      <c r="B102" s="64"/>
      <c r="C102"/>
      <c r="D102" s="83"/>
      <c r="E102" s="54"/>
      <c r="F102"/>
      <c r="G102" s="54"/>
      <c r="H102"/>
      <c r="I102"/>
    </row>
    <row r="103" spans="1:9" ht="13.8">
      <c r="A103"/>
      <c r="B103" s="64"/>
      <c r="C103"/>
      <c r="D103" s="83"/>
      <c r="E103" s="54"/>
      <c r="F103"/>
      <c r="G103" s="54"/>
      <c r="H103"/>
      <c r="I103"/>
    </row>
    <row r="104" spans="1:9" ht="13.8">
      <c r="A104"/>
      <c r="B104" s="64"/>
      <c r="C104"/>
      <c r="D104" s="83"/>
      <c r="E104" s="54"/>
      <c r="F104"/>
      <c r="G104" s="54"/>
      <c r="H104"/>
      <c r="I104"/>
    </row>
    <row r="105" spans="1:9" ht="13.8">
      <c r="A105"/>
      <c r="B105" s="64"/>
      <c r="C105"/>
      <c r="D105" s="83"/>
      <c r="E105" s="54"/>
      <c r="F105"/>
      <c r="G105" s="54"/>
      <c r="H105"/>
      <c r="I105"/>
    </row>
    <row r="106" spans="1:9" ht="13.8">
      <c r="A106"/>
      <c r="B106" s="64"/>
      <c r="C106"/>
      <c r="D106" s="83"/>
      <c r="E106" s="54"/>
      <c r="F106"/>
      <c r="G106" s="54"/>
      <c r="H106"/>
      <c r="I106"/>
    </row>
    <row r="107" spans="1:9" ht="13.8">
      <c r="A107"/>
      <c r="B107" s="64"/>
      <c r="C107"/>
      <c r="D107" s="83"/>
      <c r="E107" s="54"/>
      <c r="F107"/>
      <c r="G107" s="54"/>
      <c r="H107"/>
      <c r="I107"/>
    </row>
    <row r="108" spans="1:9" ht="13.8">
      <c r="A108"/>
      <c r="B108" s="64"/>
      <c r="C108"/>
      <c r="D108" s="83"/>
      <c r="E108" s="54"/>
      <c r="F108"/>
      <c r="G108" s="54"/>
      <c r="H108"/>
      <c r="I108"/>
    </row>
    <row r="109" spans="1:9" ht="13.8">
      <c r="A109"/>
      <c r="B109" s="64"/>
      <c r="C109"/>
      <c r="D109" s="83"/>
      <c r="E109" s="54"/>
      <c r="F109"/>
      <c r="G109" s="54"/>
      <c r="H109"/>
      <c r="I109"/>
    </row>
    <row r="110" spans="1:9" ht="13.8">
      <c r="A110"/>
      <c r="B110" s="64"/>
      <c r="C110"/>
      <c r="D110" s="83"/>
      <c r="E110" s="54"/>
      <c r="F110"/>
      <c r="G110" s="54"/>
      <c r="H110"/>
      <c r="I110"/>
    </row>
    <row r="111" spans="1:9" ht="13.8">
      <c r="A111"/>
      <c r="B111" s="64"/>
      <c r="C111"/>
      <c r="D111" s="83"/>
      <c r="E111" s="54"/>
      <c r="F111"/>
      <c r="G111" s="54"/>
      <c r="H111"/>
      <c r="I111"/>
    </row>
    <row r="112" spans="1:9" ht="13.8">
      <c r="A112"/>
      <c r="B112" s="64"/>
      <c r="C112"/>
      <c r="D112" s="83"/>
      <c r="E112" s="54"/>
      <c r="F112"/>
      <c r="G112" s="54"/>
      <c r="H112"/>
      <c r="I112"/>
    </row>
    <row r="113" spans="1:9" ht="13.8">
      <c r="A113"/>
      <c r="B113" s="64"/>
      <c r="C113"/>
      <c r="D113" s="83"/>
      <c r="E113" s="54"/>
      <c r="F113"/>
      <c r="G113" s="54"/>
      <c r="H113"/>
      <c r="I113"/>
    </row>
    <row r="114" spans="1:9" ht="13.8">
      <c r="A114"/>
      <c r="B114" s="64"/>
      <c r="C114"/>
      <c r="D114" s="83"/>
      <c r="E114" s="54"/>
      <c r="F114"/>
      <c r="G114" s="54"/>
      <c r="H114"/>
      <c r="I114"/>
    </row>
    <row r="115" spans="1:9" ht="13.8">
      <c r="A115"/>
      <c r="B115" s="64"/>
      <c r="C115"/>
      <c r="D115" s="83"/>
      <c r="E115" s="54"/>
      <c r="F115"/>
      <c r="G115" s="54"/>
      <c r="H115"/>
      <c r="I115"/>
    </row>
    <row r="116" spans="1:9" ht="13.8">
      <c r="A116"/>
      <c r="B116" s="64"/>
      <c r="C116"/>
      <c r="D116" s="83"/>
      <c r="E116" s="54"/>
      <c r="F116"/>
      <c r="G116" s="54"/>
      <c r="H116"/>
      <c r="I116"/>
    </row>
    <row r="117" spans="1:9" ht="13.8">
      <c r="A117"/>
      <c r="B117" s="64"/>
      <c r="C117"/>
      <c r="D117" s="83"/>
      <c r="E117" s="54"/>
      <c r="F117"/>
      <c r="G117" s="54"/>
      <c r="H117"/>
      <c r="I117"/>
    </row>
    <row r="118" spans="1:9" ht="13.8">
      <c r="A118"/>
      <c r="B118" s="64"/>
      <c r="C118"/>
      <c r="D118" s="83"/>
      <c r="E118" s="54"/>
      <c r="F118"/>
      <c r="G118" s="54"/>
      <c r="H118"/>
      <c r="I118"/>
    </row>
    <row r="119" spans="1:9" ht="13.8">
      <c r="A119"/>
      <c r="B119" s="64"/>
      <c r="C119"/>
      <c r="D119" s="83"/>
      <c r="E119" s="54"/>
      <c r="F119"/>
      <c r="G119" s="54"/>
      <c r="H119"/>
      <c r="I119"/>
    </row>
    <row r="120" spans="1:9" ht="13.8">
      <c r="A120"/>
      <c r="B120" s="64"/>
      <c r="C120"/>
      <c r="D120" s="83"/>
      <c r="E120" s="54"/>
      <c r="F120"/>
      <c r="G120" s="54"/>
      <c r="H120"/>
      <c r="I120"/>
    </row>
    <row r="121" spans="1:9" ht="13.8">
      <c r="A121"/>
      <c r="B121" s="64"/>
      <c r="C121"/>
      <c r="D121" s="83"/>
      <c r="E121" s="54"/>
      <c r="F121"/>
      <c r="G121" s="54"/>
      <c r="H121"/>
      <c r="I121"/>
    </row>
    <row r="122" spans="1:9" ht="13.8">
      <c r="A122"/>
      <c r="B122" s="64"/>
      <c r="C122"/>
      <c r="D122" s="83"/>
      <c r="E122" s="54"/>
      <c r="F122"/>
      <c r="G122" s="54"/>
      <c r="H122"/>
      <c r="I122"/>
    </row>
    <row r="123" spans="1:9" ht="13.8">
      <c r="A123"/>
      <c r="B123" s="64"/>
      <c r="C123"/>
      <c r="D123" s="83"/>
      <c r="E123" s="54"/>
      <c r="F123"/>
      <c r="G123" s="54"/>
      <c r="H123"/>
      <c r="I123"/>
    </row>
    <row r="124" spans="1:9" ht="13.8">
      <c r="A124"/>
      <c r="B124" s="64"/>
      <c r="C124"/>
      <c r="D124" s="83"/>
      <c r="E124" s="54"/>
      <c r="F124"/>
      <c r="G124" s="54"/>
      <c r="H124"/>
      <c r="I124"/>
    </row>
    <row r="125" spans="1:9" ht="13.8">
      <c r="A125"/>
      <c r="B125" s="64"/>
      <c r="C125"/>
      <c r="D125" s="83"/>
      <c r="E125" s="54"/>
      <c r="F125"/>
      <c r="G125" s="54"/>
      <c r="H125"/>
      <c r="I125"/>
    </row>
    <row r="126" spans="1:9" ht="13.8">
      <c r="A126"/>
      <c r="B126" s="64"/>
      <c r="C126"/>
      <c r="D126" s="83"/>
      <c r="E126" s="54"/>
      <c r="F126"/>
      <c r="G126" s="54"/>
      <c r="H126"/>
      <c r="I126"/>
    </row>
    <row r="127" spans="1:9" ht="13.8">
      <c r="A127"/>
      <c r="B127" s="64"/>
      <c r="C127"/>
      <c r="D127" s="83"/>
      <c r="E127" s="54"/>
      <c r="F127"/>
      <c r="G127" s="54"/>
      <c r="H127"/>
      <c r="I127"/>
    </row>
    <row r="128" spans="1:9" ht="13.8">
      <c r="A128"/>
      <c r="B128" s="64"/>
      <c r="C128"/>
      <c r="D128" s="83"/>
      <c r="E128" s="54"/>
      <c r="F128"/>
      <c r="G128" s="54"/>
      <c r="H128"/>
      <c r="I128"/>
    </row>
    <row r="129" spans="1:9" ht="13.8">
      <c r="A129"/>
      <c r="B129" s="64"/>
      <c r="C129"/>
      <c r="D129" s="83"/>
      <c r="E129" s="54"/>
      <c r="F129"/>
      <c r="G129" s="54"/>
      <c r="H129"/>
      <c r="I129"/>
    </row>
    <row r="130" spans="1:9" ht="13.8">
      <c r="A130"/>
      <c r="B130" s="64"/>
      <c r="C130"/>
      <c r="D130" s="83"/>
      <c r="E130" s="54"/>
      <c r="F130"/>
      <c r="G130" s="54"/>
      <c r="H130"/>
      <c r="I130"/>
    </row>
    <row r="131" spans="1:9" ht="13.8">
      <c r="A131"/>
      <c r="B131" s="64"/>
      <c r="C131"/>
      <c r="D131" s="83"/>
      <c r="E131" s="54"/>
      <c r="F131"/>
      <c r="G131" s="54"/>
      <c r="H131"/>
      <c r="I131"/>
    </row>
    <row r="132" spans="1:9" ht="13.8">
      <c r="A132"/>
      <c r="B132" s="64"/>
      <c r="C132"/>
      <c r="D132" s="83"/>
      <c r="E132" s="54"/>
      <c r="F132"/>
      <c r="G132" s="54"/>
      <c r="H132"/>
      <c r="I132"/>
    </row>
    <row r="133" spans="1:9" ht="13.8">
      <c r="A133"/>
      <c r="B133" s="64"/>
      <c r="C133"/>
      <c r="D133" s="83"/>
      <c r="E133" s="54"/>
      <c r="F133"/>
      <c r="G133" s="54"/>
      <c r="H133"/>
      <c r="I133"/>
    </row>
    <row r="134" spans="1:9" ht="13.8">
      <c r="A134"/>
      <c r="B134" s="64"/>
      <c r="C134"/>
      <c r="D134" s="83"/>
      <c r="E134" s="54"/>
      <c r="F134"/>
      <c r="G134" s="54"/>
      <c r="H134"/>
      <c r="I134"/>
    </row>
    <row r="135" spans="1:9" ht="13.8">
      <c r="A135"/>
      <c r="B135" s="64"/>
      <c r="C135"/>
      <c r="D135" s="83"/>
      <c r="E135" s="54"/>
      <c r="F135"/>
      <c r="G135" s="54"/>
      <c r="H135"/>
      <c r="I135"/>
    </row>
    <row r="136" spans="1:9" ht="13.8">
      <c r="A136"/>
      <c r="B136" s="64"/>
      <c r="C136"/>
      <c r="D136" s="83"/>
      <c r="E136" s="54"/>
      <c r="F136"/>
      <c r="G136" s="54"/>
      <c r="H136"/>
      <c r="I136"/>
    </row>
    <row r="137" spans="1:9" ht="13.8">
      <c r="A137"/>
      <c r="B137" s="64"/>
      <c r="C137"/>
      <c r="D137" s="83"/>
      <c r="E137" s="54"/>
      <c r="F137"/>
      <c r="G137" s="54"/>
      <c r="H137"/>
      <c r="I137"/>
    </row>
    <row r="138" spans="1:9" ht="13.8">
      <c r="A138"/>
      <c r="B138" s="64"/>
      <c r="C138"/>
      <c r="D138" s="83"/>
      <c r="E138" s="54"/>
      <c r="F138"/>
      <c r="G138" s="54"/>
      <c r="H138"/>
      <c r="I138"/>
    </row>
    <row r="139" spans="1:9" ht="13.8">
      <c r="A139"/>
      <c r="B139" s="64"/>
      <c r="C139"/>
      <c r="D139" s="83"/>
      <c r="E139" s="54"/>
      <c r="F139"/>
      <c r="G139" s="54"/>
      <c r="H139"/>
      <c r="I139"/>
    </row>
    <row r="140" spans="1:9" ht="13.8">
      <c r="A140"/>
      <c r="B140" s="64"/>
      <c r="C140"/>
      <c r="D140" s="83"/>
      <c r="E140" s="54"/>
      <c r="F140"/>
      <c r="G140" s="54"/>
      <c r="H140"/>
      <c r="I140"/>
    </row>
    <row r="141" spans="1:9" ht="13.8">
      <c r="A141"/>
      <c r="B141" s="64"/>
      <c r="C141"/>
      <c r="D141" s="83"/>
      <c r="E141" s="54"/>
      <c r="F141"/>
      <c r="G141" s="54"/>
      <c r="H141"/>
      <c r="I141"/>
    </row>
    <row r="142" spans="1:9" ht="13.8">
      <c r="A142"/>
      <c r="B142" s="64"/>
      <c r="C142"/>
      <c r="D142" s="83"/>
      <c r="E142" s="54"/>
      <c r="F142"/>
      <c r="G142" s="54"/>
      <c r="H142"/>
      <c r="I142"/>
    </row>
    <row r="143" spans="1:9" ht="13.8">
      <c r="A143"/>
      <c r="B143" s="64"/>
      <c r="C143"/>
      <c r="D143" s="83"/>
      <c r="E143" s="54"/>
      <c r="F143"/>
      <c r="G143" s="54"/>
      <c r="H143"/>
      <c r="I143"/>
    </row>
    <row r="144" spans="1:9" ht="13.8">
      <c r="A144"/>
      <c r="B144" s="64"/>
      <c r="C144"/>
      <c r="D144" s="83"/>
      <c r="E144" s="54"/>
      <c r="F144"/>
      <c r="G144" s="54"/>
      <c r="H144"/>
      <c r="I144"/>
    </row>
    <row r="145" spans="1:9" ht="13.8">
      <c r="A145"/>
      <c r="B145" s="64"/>
      <c r="C145"/>
      <c r="D145" s="83"/>
      <c r="E145" s="54"/>
      <c r="F145"/>
      <c r="G145" s="54"/>
      <c r="H145"/>
      <c r="I145"/>
    </row>
    <row r="146" spans="1:9" ht="13.8">
      <c r="A146"/>
      <c r="B146" s="64"/>
      <c r="C146"/>
      <c r="D146" s="83"/>
      <c r="E146" s="54"/>
      <c r="F146"/>
      <c r="G146" s="54"/>
      <c r="H146"/>
      <c r="I146"/>
    </row>
    <row r="147" spans="1:9" ht="13.8">
      <c r="A147"/>
      <c r="B147" s="64"/>
      <c r="C147"/>
      <c r="D147" s="83"/>
      <c r="E147" s="54"/>
      <c r="F147"/>
      <c r="G147" s="54"/>
      <c r="H147"/>
      <c r="I147"/>
    </row>
    <row r="148" spans="1:9" ht="13.8">
      <c r="A148"/>
      <c r="B148" s="64"/>
      <c r="C148"/>
      <c r="D148" s="83"/>
      <c r="E148" s="54"/>
      <c r="F148"/>
      <c r="G148" s="54"/>
      <c r="H148"/>
      <c r="I148"/>
    </row>
    <row r="149" spans="1:9" ht="13.8">
      <c r="A149"/>
      <c r="B149" s="64"/>
      <c r="C149"/>
      <c r="D149" s="83"/>
      <c r="E149" s="54"/>
      <c r="F149"/>
      <c r="G149" s="54"/>
      <c r="H149"/>
      <c r="I149"/>
    </row>
    <row r="150" spans="1:9" ht="13.8">
      <c r="A150"/>
      <c r="B150" s="64"/>
      <c r="C150"/>
      <c r="D150" s="83"/>
      <c r="E150" s="54"/>
      <c r="F150"/>
      <c r="G150" s="54"/>
      <c r="H150"/>
      <c r="I150"/>
    </row>
    <row r="151" spans="1:9" ht="13.8">
      <c r="A151"/>
      <c r="B151" s="64"/>
      <c r="C151"/>
      <c r="D151" s="83"/>
      <c r="E151" s="54"/>
      <c r="F151"/>
      <c r="G151" s="54"/>
      <c r="H151"/>
      <c r="I151"/>
    </row>
    <row r="152" spans="1:9" ht="13.8">
      <c r="A152"/>
      <c r="B152" s="64"/>
      <c r="C152"/>
      <c r="D152" s="83"/>
      <c r="E152" s="54"/>
      <c r="F152"/>
      <c r="G152" s="54"/>
      <c r="H152"/>
      <c r="I152"/>
    </row>
    <row r="153" spans="1:9" ht="13.8">
      <c r="A153"/>
      <c r="B153" s="64"/>
      <c r="C153"/>
      <c r="D153" s="83"/>
      <c r="E153" s="54"/>
      <c r="F153"/>
      <c r="G153" s="54"/>
      <c r="H153"/>
      <c r="I153"/>
    </row>
    <row r="154" spans="1:9" ht="13.8">
      <c r="A154"/>
      <c r="B154" s="64"/>
      <c r="C154"/>
      <c r="D154" s="83"/>
      <c r="E154" s="54"/>
      <c r="F154"/>
      <c r="G154" s="54"/>
      <c r="H154"/>
      <c r="I154"/>
    </row>
    <row r="155" spans="1:9" ht="13.8">
      <c r="A155"/>
      <c r="B155" s="64"/>
      <c r="C155"/>
      <c r="D155" s="83"/>
      <c r="E155" s="54"/>
      <c r="F155"/>
      <c r="G155" s="54"/>
      <c r="H155"/>
      <c r="I155"/>
    </row>
    <row r="156" spans="1:9" ht="13.8">
      <c r="A156"/>
      <c r="B156" s="64"/>
      <c r="C156"/>
      <c r="D156" s="83"/>
      <c r="E156" s="54"/>
      <c r="F156"/>
      <c r="G156" s="54"/>
      <c r="H156"/>
      <c r="I156"/>
    </row>
    <row r="157" spans="1:9" ht="13.8">
      <c r="A157"/>
      <c r="B157" s="64"/>
      <c r="C157"/>
      <c r="D157" s="83"/>
      <c r="E157" s="54"/>
      <c r="F157"/>
      <c r="G157" s="54"/>
      <c r="H157"/>
      <c r="I157"/>
    </row>
    <row r="158" spans="1:9" ht="13.8">
      <c r="A158"/>
      <c r="B158" s="64"/>
      <c r="C158"/>
      <c r="D158" s="83"/>
      <c r="E158" s="54"/>
      <c r="F158"/>
      <c r="G158" s="54"/>
      <c r="H158"/>
      <c r="I158"/>
    </row>
    <row r="159" spans="1:9" ht="13.8">
      <c r="A159"/>
      <c r="B159" s="64"/>
      <c r="C159"/>
      <c r="D159" s="83"/>
      <c r="E159" s="54"/>
      <c r="F159"/>
      <c r="G159" s="54"/>
      <c r="H159"/>
      <c r="I159"/>
    </row>
    <row r="160" spans="1:9" ht="13.8">
      <c r="A160"/>
      <c r="B160" s="64"/>
      <c r="C160"/>
      <c r="D160" s="83"/>
      <c r="E160" s="54"/>
      <c r="F160"/>
      <c r="G160" s="54"/>
      <c r="H160"/>
      <c r="I160"/>
    </row>
    <row r="161" spans="1:9" ht="13.8">
      <c r="A161"/>
      <c r="B161" s="64"/>
      <c r="C161"/>
      <c r="D161" s="83"/>
      <c r="E161" s="54"/>
      <c r="F161"/>
      <c r="G161" s="54"/>
      <c r="H161"/>
      <c r="I161"/>
    </row>
    <row r="162" spans="1:9" ht="13.8">
      <c r="A162"/>
      <c r="B162" s="64"/>
      <c r="C162"/>
      <c r="D162" s="83"/>
      <c r="E162" s="54"/>
      <c r="F162"/>
      <c r="G162" s="54"/>
      <c r="H162"/>
      <c r="I162"/>
    </row>
    <row r="163" spans="1:9" ht="13.8">
      <c r="A163"/>
      <c r="B163" s="64"/>
      <c r="C163"/>
      <c r="D163" s="83"/>
      <c r="E163" s="54"/>
      <c r="F163"/>
      <c r="G163" s="54"/>
      <c r="H163"/>
      <c r="I163"/>
    </row>
    <row r="164" spans="1:9" ht="13.8">
      <c r="A164"/>
      <c r="B164" s="64"/>
      <c r="C164"/>
      <c r="D164" s="83"/>
      <c r="E164" s="54"/>
      <c r="F164"/>
      <c r="G164" s="54"/>
      <c r="H164"/>
      <c r="I164"/>
    </row>
    <row r="165" spans="1:9" ht="13.8">
      <c r="A165"/>
      <c r="B165" s="64"/>
      <c r="C165"/>
      <c r="D165" s="83"/>
      <c r="E165" s="54"/>
      <c r="F165"/>
      <c r="G165" s="54"/>
      <c r="H165"/>
      <c r="I165"/>
    </row>
    <row r="166" spans="1:9" ht="13.8">
      <c r="A166"/>
      <c r="B166" s="64"/>
      <c r="C166"/>
      <c r="D166" s="83"/>
      <c r="E166" s="54"/>
      <c r="F166"/>
      <c r="G166" s="54"/>
      <c r="H166"/>
      <c r="I166"/>
    </row>
    <row r="167" spans="1:9" ht="13.8">
      <c r="A167"/>
      <c r="B167" s="64"/>
      <c r="C167"/>
      <c r="D167" s="83"/>
      <c r="E167" s="54"/>
      <c r="F167"/>
      <c r="G167" s="54"/>
      <c r="H167"/>
      <c r="I167"/>
    </row>
    <row r="168" spans="1:9" ht="13.8">
      <c r="A168"/>
      <c r="B168" s="64"/>
      <c r="C168"/>
      <c r="D168" s="83"/>
      <c r="E168" s="54"/>
      <c r="F168"/>
      <c r="G168" s="54"/>
      <c r="H168"/>
      <c r="I168"/>
    </row>
    <row r="169" spans="1:9" ht="13.8">
      <c r="A169"/>
      <c r="B169" s="64"/>
      <c r="C169"/>
      <c r="D169" s="83"/>
      <c r="E169" s="54"/>
      <c r="F169"/>
      <c r="G169" s="54"/>
      <c r="H169"/>
      <c r="I169"/>
    </row>
    <row r="170" spans="1:9" ht="13.8">
      <c r="A170"/>
      <c r="B170" s="64"/>
      <c r="C170"/>
      <c r="D170" s="83"/>
      <c r="E170" s="54"/>
      <c r="F170"/>
      <c r="G170" s="54"/>
      <c r="H170"/>
      <c r="I170"/>
    </row>
    <row r="171" spans="1:9" ht="13.8">
      <c r="A171"/>
      <c r="B171" s="64"/>
      <c r="C171"/>
      <c r="D171" s="83"/>
      <c r="E171" s="54"/>
      <c r="F171"/>
      <c r="G171" s="54"/>
      <c r="H171"/>
      <c r="I171"/>
    </row>
    <row r="172" spans="1:9" ht="13.8">
      <c r="A172"/>
      <c r="B172" s="64"/>
      <c r="C172"/>
      <c r="D172" s="83"/>
      <c r="E172" s="54"/>
      <c r="F172"/>
      <c r="G172" s="54"/>
      <c r="H172"/>
      <c r="I172"/>
    </row>
    <row r="173" spans="1:9" ht="13.8">
      <c r="A173"/>
      <c r="B173" s="64"/>
      <c r="C173"/>
      <c r="D173" s="83"/>
      <c r="E173" s="54"/>
      <c r="F173"/>
      <c r="G173" s="54"/>
      <c r="H173"/>
      <c r="I173"/>
    </row>
    <row r="174" spans="1:9" ht="13.8">
      <c r="A174"/>
      <c r="B174" s="64"/>
      <c r="C174"/>
      <c r="D174" s="83"/>
      <c r="E174" s="54"/>
      <c r="F174"/>
      <c r="G174" s="54"/>
      <c r="H174"/>
      <c r="I174"/>
    </row>
    <row r="175" spans="1:9" ht="13.8">
      <c r="A175"/>
      <c r="B175" s="64"/>
      <c r="C175"/>
      <c r="D175" s="83"/>
      <c r="E175" s="54"/>
      <c r="F175"/>
      <c r="G175" s="54"/>
      <c r="H175"/>
      <c r="I175"/>
    </row>
    <row r="176" spans="1:9" ht="13.8">
      <c r="A176"/>
      <c r="B176" s="64"/>
      <c r="C176"/>
      <c r="D176" s="83"/>
      <c r="E176" s="54"/>
      <c r="F176"/>
      <c r="G176" s="54"/>
      <c r="H176"/>
      <c r="I176"/>
    </row>
    <row r="177" spans="1:9" ht="13.8">
      <c r="A177"/>
      <c r="B177" s="64"/>
      <c r="C177"/>
      <c r="D177" s="83"/>
      <c r="E177" s="54"/>
      <c r="F177"/>
      <c r="G177" s="54"/>
      <c r="H177"/>
      <c r="I177"/>
    </row>
    <row r="178" spans="1:9" ht="13.8">
      <c r="A178"/>
      <c r="B178" s="64"/>
      <c r="C178"/>
      <c r="D178" s="83"/>
      <c r="E178" s="54"/>
      <c r="F178"/>
      <c r="G178" s="54"/>
      <c r="H178"/>
      <c r="I178"/>
    </row>
    <row r="179" spans="1:9" ht="13.8">
      <c r="A179"/>
      <c r="B179" s="64"/>
      <c r="C179"/>
      <c r="D179" s="83"/>
      <c r="E179" s="54"/>
      <c r="F179"/>
      <c r="G179" s="54"/>
      <c r="H179"/>
      <c r="I179"/>
    </row>
    <row r="180" spans="1:9" ht="13.8">
      <c r="A180"/>
      <c r="B180" s="64"/>
      <c r="C180"/>
      <c r="D180" s="83"/>
      <c r="E180" s="54"/>
      <c r="F180"/>
      <c r="G180" s="54"/>
      <c r="H180"/>
      <c r="I180"/>
    </row>
    <row r="181" spans="1:9" ht="13.8">
      <c r="A181"/>
      <c r="B181" s="64"/>
      <c r="C181"/>
      <c r="D181" s="83"/>
      <c r="E181" s="54"/>
      <c r="F181"/>
      <c r="G181" s="54"/>
      <c r="H181"/>
      <c r="I181"/>
    </row>
    <row r="182" spans="1:9" ht="13.8">
      <c r="A182"/>
      <c r="B182" s="64"/>
      <c r="C182"/>
      <c r="D182" s="83"/>
      <c r="E182" s="54"/>
      <c r="F182"/>
      <c r="G182" s="54"/>
      <c r="H182"/>
      <c r="I182"/>
    </row>
    <row r="183" spans="1:9" ht="13.8">
      <c r="A183"/>
      <c r="B183" s="64"/>
      <c r="C183"/>
      <c r="D183" s="83"/>
      <c r="E183" s="54"/>
      <c r="F183"/>
      <c r="G183" s="54"/>
      <c r="H183"/>
      <c r="I183"/>
    </row>
    <row r="184" spans="1:9" ht="13.8">
      <c r="A184"/>
      <c r="B184" s="64"/>
      <c r="C184"/>
      <c r="D184" s="83"/>
      <c r="E184" s="54"/>
      <c r="F184"/>
      <c r="G184" s="54"/>
      <c r="H184"/>
      <c r="I184"/>
    </row>
    <row r="185" spans="1:9" ht="13.8">
      <c r="A185"/>
      <c r="B185" s="64"/>
      <c r="C185"/>
      <c r="D185" s="83"/>
      <c r="E185" s="54"/>
      <c r="F185"/>
      <c r="G185" s="54"/>
      <c r="H185"/>
      <c r="I185"/>
    </row>
    <row r="186" spans="1:9" ht="13.8">
      <c r="A186"/>
      <c r="B186" s="64"/>
      <c r="C186"/>
      <c r="D186" s="83"/>
      <c r="E186" s="54"/>
      <c r="F186"/>
      <c r="G186" s="54"/>
      <c r="H186"/>
      <c r="I186"/>
    </row>
    <row r="187" spans="1:9" ht="13.8">
      <c r="A187"/>
      <c r="B187" s="64"/>
      <c r="C187"/>
      <c r="D187" s="83"/>
      <c r="E187" s="54"/>
      <c r="F187"/>
      <c r="G187" s="54"/>
      <c r="H187"/>
      <c r="I187"/>
    </row>
    <row r="188" spans="1:9" ht="13.8">
      <c r="A188"/>
      <c r="B188" s="64"/>
      <c r="C188"/>
      <c r="D188" s="83"/>
      <c r="E188" s="54"/>
      <c r="F188"/>
      <c r="G188" s="54"/>
      <c r="H188"/>
      <c r="I188"/>
    </row>
    <row r="189" spans="1:9" ht="13.8">
      <c r="A189"/>
      <c r="B189" s="64"/>
      <c r="C189"/>
      <c r="D189" s="83"/>
      <c r="E189" s="54"/>
      <c r="F189"/>
      <c r="G189" s="54"/>
      <c r="H189"/>
      <c r="I189"/>
    </row>
    <row r="190" spans="1:9" ht="13.8">
      <c r="A190"/>
      <c r="B190" s="64"/>
      <c r="C190"/>
      <c r="D190" s="83"/>
      <c r="E190" s="54"/>
      <c r="F190"/>
      <c r="G190" s="54"/>
      <c r="H190"/>
      <c r="I190"/>
    </row>
    <row r="191" spans="1:9" ht="13.8">
      <c r="A191"/>
      <c r="B191" s="64"/>
      <c r="C191"/>
      <c r="D191" s="83"/>
      <c r="E191" s="54"/>
      <c r="F191"/>
      <c r="G191" s="54"/>
      <c r="H191"/>
      <c r="I191"/>
    </row>
    <row r="192" spans="1:9" ht="13.8">
      <c r="A192"/>
      <c r="B192" s="64"/>
      <c r="C192"/>
      <c r="D192" s="83"/>
      <c r="E192" s="54"/>
      <c r="F192"/>
      <c r="G192" s="54"/>
      <c r="H192"/>
      <c r="I192"/>
    </row>
    <row r="193" spans="1:9" ht="13.8">
      <c r="A193"/>
      <c r="B193" s="64"/>
      <c r="C193"/>
      <c r="D193" s="83"/>
      <c r="E193" s="54"/>
      <c r="F193"/>
      <c r="G193" s="54"/>
      <c r="H193"/>
      <c r="I193"/>
    </row>
    <row r="194" spans="1:9" ht="13.8">
      <c r="A194"/>
      <c r="B194" s="64"/>
      <c r="C194"/>
      <c r="D194" s="83"/>
      <c r="E194" s="54"/>
      <c r="F194"/>
      <c r="G194" s="54"/>
      <c r="H194"/>
      <c r="I194"/>
    </row>
    <row r="195" spans="1:9" ht="13.8">
      <c r="A195"/>
      <c r="B195" s="64"/>
      <c r="C195"/>
      <c r="D195" s="83"/>
      <c r="E195" s="54"/>
      <c r="F195"/>
      <c r="G195" s="54"/>
      <c r="H195"/>
      <c r="I195"/>
    </row>
    <row r="196" spans="1:9" ht="13.8">
      <c r="A196"/>
      <c r="B196" s="64"/>
      <c r="C196"/>
      <c r="D196" s="83"/>
      <c r="E196" s="54"/>
      <c r="F196"/>
      <c r="G196" s="54"/>
      <c r="H196"/>
      <c r="I196"/>
    </row>
    <row r="197" spans="1:9" ht="13.8">
      <c r="A197"/>
      <c r="B197" s="64"/>
      <c r="C197"/>
      <c r="D197" s="83"/>
      <c r="E197" s="54"/>
      <c r="F197"/>
      <c r="G197" s="54"/>
      <c r="H197"/>
      <c r="I197"/>
    </row>
    <row r="198" spans="1:9" ht="13.8">
      <c r="A198"/>
      <c r="B198" s="64"/>
      <c r="C198"/>
      <c r="D198" s="83"/>
      <c r="E198" s="54"/>
      <c r="F198"/>
      <c r="G198" s="54"/>
      <c r="H198"/>
      <c r="I198"/>
    </row>
    <row r="199" spans="1:9" ht="13.8">
      <c r="A199"/>
      <c r="B199" s="64"/>
      <c r="C199"/>
      <c r="D199" s="83"/>
      <c r="E199" s="54"/>
      <c r="F199"/>
      <c r="G199" s="54"/>
      <c r="H199"/>
      <c r="I199"/>
    </row>
    <row r="200" spans="1:9" ht="13.8">
      <c r="A200"/>
      <c r="B200" s="64"/>
      <c r="C200"/>
      <c r="D200" s="83"/>
      <c r="E200" s="54"/>
      <c r="F200"/>
      <c r="G200" s="54"/>
      <c r="H200"/>
      <c r="I200"/>
    </row>
    <row r="201" spans="1:9" ht="13.8">
      <c r="A201"/>
      <c r="B201" s="64"/>
      <c r="C201"/>
      <c r="D201" s="83"/>
      <c r="E201" s="54"/>
      <c r="F201"/>
      <c r="G201" s="54"/>
      <c r="H201"/>
      <c r="I201"/>
    </row>
    <row r="202" spans="1:9" ht="13.8">
      <c r="A202"/>
      <c r="B202" s="64"/>
      <c r="C202"/>
      <c r="D202" s="83"/>
      <c r="E202" s="54"/>
      <c r="F202"/>
      <c r="G202" s="54"/>
      <c r="H202"/>
      <c r="I202"/>
    </row>
    <row r="203" spans="1:9" ht="13.8">
      <c r="A203"/>
      <c r="B203" s="64"/>
      <c r="C203"/>
      <c r="D203" s="83"/>
      <c r="E203" s="54"/>
      <c r="F203"/>
      <c r="G203" s="54"/>
      <c r="H203"/>
      <c r="I203"/>
    </row>
    <row r="204" spans="1:9" ht="13.8">
      <c r="A204"/>
      <c r="B204" s="64"/>
      <c r="C204"/>
      <c r="D204" s="83"/>
      <c r="E204" s="54"/>
      <c r="F204"/>
      <c r="G204" s="54"/>
      <c r="H204"/>
      <c r="I204"/>
    </row>
    <row r="205" spans="1:9" ht="13.8">
      <c r="A205"/>
      <c r="B205" s="64"/>
      <c r="C205"/>
      <c r="D205" s="83"/>
      <c r="E205" s="54"/>
      <c r="F205"/>
      <c r="G205" s="54"/>
      <c r="H205"/>
      <c r="I205"/>
    </row>
    <row r="206" spans="1:9" ht="13.8">
      <c r="A206"/>
      <c r="B206" s="64"/>
      <c r="C206"/>
      <c r="D206" s="83"/>
      <c r="E206" s="54"/>
      <c r="F206"/>
      <c r="G206" s="54"/>
      <c r="H206"/>
      <c r="I206"/>
    </row>
    <row r="207" spans="1:9" ht="13.8">
      <c r="A207"/>
      <c r="B207" s="64"/>
      <c r="C207"/>
      <c r="D207" s="83"/>
      <c r="E207" s="54"/>
      <c r="F207"/>
      <c r="G207" s="54"/>
      <c r="H207"/>
      <c r="I207"/>
    </row>
    <row r="208" spans="1:9" ht="13.8">
      <c r="A208"/>
      <c r="B208" s="64"/>
      <c r="C208"/>
      <c r="D208" s="83"/>
      <c r="E208" s="54"/>
      <c r="F208"/>
      <c r="G208" s="54"/>
      <c r="H208"/>
      <c r="I208"/>
    </row>
    <row r="209" spans="1:9" ht="13.8">
      <c r="A209"/>
      <c r="B209" s="64"/>
      <c r="C209"/>
      <c r="D209" s="83"/>
      <c r="E209" s="54"/>
      <c r="F209"/>
      <c r="G209" s="54"/>
      <c r="H209"/>
      <c r="I209"/>
    </row>
    <row r="210" spans="1:9" ht="13.8">
      <c r="A210"/>
      <c r="B210" s="64"/>
      <c r="C210"/>
      <c r="D210" s="83"/>
      <c r="E210" s="54"/>
      <c r="F210"/>
      <c r="G210" s="54"/>
      <c r="H210"/>
      <c r="I210"/>
    </row>
    <row r="211" spans="1:9" ht="13.8">
      <c r="A211"/>
      <c r="B211" s="64"/>
      <c r="C211"/>
      <c r="D211" s="83"/>
      <c r="E211" s="54"/>
      <c r="F211"/>
      <c r="G211" s="54"/>
      <c r="H211"/>
      <c r="I211"/>
    </row>
    <row r="212" spans="1:9" ht="13.8">
      <c r="A212"/>
      <c r="B212" s="64"/>
      <c r="C212"/>
      <c r="D212" s="83"/>
      <c r="E212" s="54"/>
      <c r="F212"/>
      <c r="G212" s="54"/>
      <c r="H212"/>
      <c r="I212"/>
    </row>
    <row r="213" spans="1:9" ht="13.8">
      <c r="A213"/>
      <c r="B213" s="64"/>
      <c r="C213"/>
      <c r="D213" s="83"/>
      <c r="E213" s="54"/>
      <c r="F213"/>
      <c r="G213" s="54"/>
      <c r="H213"/>
      <c r="I213"/>
    </row>
    <row r="214" spans="1:9" ht="13.8">
      <c r="A214"/>
      <c r="B214" s="64"/>
      <c r="C214"/>
      <c r="D214" s="83"/>
      <c r="E214" s="54"/>
      <c r="F214"/>
      <c r="G214" s="54"/>
      <c r="H214"/>
      <c r="I214"/>
    </row>
    <row r="215" spans="1:9" ht="13.8">
      <c r="A215"/>
      <c r="B215" s="64"/>
      <c r="C215"/>
      <c r="D215" s="83"/>
      <c r="E215" s="54"/>
      <c r="F215"/>
      <c r="G215" s="54"/>
      <c r="H215"/>
      <c r="I215"/>
    </row>
    <row r="216" spans="1:9" ht="13.8">
      <c r="A216"/>
      <c r="B216" s="64"/>
      <c r="C216"/>
      <c r="D216" s="83"/>
      <c r="E216" s="54"/>
      <c r="F216"/>
      <c r="G216" s="54"/>
      <c r="H216"/>
      <c r="I216"/>
    </row>
    <row r="217" spans="1:9" ht="13.8">
      <c r="A217"/>
      <c r="B217" s="64"/>
      <c r="C217"/>
      <c r="D217" s="83"/>
      <c r="E217" s="54"/>
      <c r="F217"/>
      <c r="G217" s="54"/>
      <c r="H217"/>
      <c r="I217"/>
    </row>
    <row r="218" spans="1:9" ht="13.8">
      <c r="A218"/>
      <c r="B218" s="64"/>
      <c r="C218"/>
      <c r="D218" s="83"/>
      <c r="E218" s="54"/>
      <c r="F218"/>
      <c r="G218" s="54"/>
      <c r="H218"/>
      <c r="I218"/>
    </row>
    <row r="219" spans="1:9" ht="13.8">
      <c r="A219"/>
      <c r="B219" s="64"/>
      <c r="C219"/>
      <c r="D219" s="83"/>
      <c r="E219" s="54"/>
      <c r="F219"/>
      <c r="G219" s="54"/>
      <c r="H219"/>
      <c r="I219"/>
    </row>
    <row r="220" spans="1:9" ht="13.8">
      <c r="A220"/>
      <c r="B220" s="64"/>
      <c r="C220"/>
      <c r="D220" s="83"/>
      <c r="E220" s="54"/>
      <c r="F220"/>
      <c r="G220" s="54"/>
      <c r="H220"/>
      <c r="I220"/>
    </row>
    <row r="221" spans="1:9" ht="13.8">
      <c r="A221"/>
      <c r="B221" s="64"/>
      <c r="C221"/>
      <c r="D221" s="83"/>
      <c r="E221" s="54"/>
      <c r="F221"/>
      <c r="G221" s="54"/>
      <c r="H221"/>
      <c r="I221"/>
    </row>
    <row r="222" spans="1:9" ht="13.8">
      <c r="A222"/>
      <c r="B222" s="64"/>
      <c r="C222"/>
      <c r="D222" s="83"/>
      <c r="E222" s="54"/>
      <c r="F222"/>
      <c r="G222" s="54"/>
      <c r="H222"/>
      <c r="I222"/>
    </row>
    <row r="223" spans="1:9" ht="13.8">
      <c r="A223"/>
      <c r="B223" s="64"/>
      <c r="C223"/>
      <c r="D223" s="83"/>
      <c r="E223" s="54"/>
      <c r="F223"/>
      <c r="G223" s="54"/>
      <c r="H223"/>
      <c r="I223"/>
    </row>
    <row r="224" spans="1:9" ht="13.8">
      <c r="A224"/>
      <c r="B224" s="64"/>
      <c r="C224"/>
      <c r="D224" s="83"/>
      <c r="E224" s="54"/>
      <c r="F224"/>
      <c r="G224" s="54"/>
      <c r="H224"/>
      <c r="I224"/>
    </row>
    <row r="225" spans="1:9" ht="13.8">
      <c r="A225"/>
      <c r="B225" s="64"/>
      <c r="C225"/>
      <c r="D225" s="83"/>
      <c r="E225" s="54"/>
      <c r="F225"/>
      <c r="G225" s="54"/>
      <c r="H225"/>
      <c r="I225"/>
    </row>
    <row r="226" spans="1:9" ht="13.8">
      <c r="A226"/>
      <c r="B226" s="64"/>
      <c r="C226"/>
      <c r="D226" s="83"/>
      <c r="E226" s="54"/>
      <c r="F226"/>
      <c r="G226" s="54"/>
      <c r="H226"/>
      <c r="I226"/>
    </row>
    <row r="227" spans="1:9" ht="13.8">
      <c r="A227"/>
      <c r="B227" s="64"/>
      <c r="C227"/>
      <c r="D227" s="83"/>
      <c r="E227" s="54"/>
      <c r="F227"/>
      <c r="G227" s="54"/>
      <c r="H227"/>
      <c r="I227"/>
    </row>
    <row r="228" spans="1:9" ht="13.8">
      <c r="A228"/>
      <c r="B228" s="64"/>
      <c r="C228"/>
      <c r="D228" s="83"/>
      <c r="E228" s="54"/>
      <c r="F228"/>
      <c r="G228" s="54"/>
      <c r="H228"/>
      <c r="I228"/>
    </row>
    <row r="229" spans="1:9" ht="13.8">
      <c r="A229"/>
      <c r="B229" s="64"/>
      <c r="C229"/>
      <c r="D229" s="83"/>
      <c r="E229" s="54"/>
      <c r="F229"/>
      <c r="G229" s="54"/>
      <c r="H229"/>
      <c r="I229"/>
    </row>
    <row r="230" spans="1:9" ht="13.8">
      <c r="A230"/>
      <c r="B230" s="64"/>
      <c r="C230"/>
      <c r="D230" s="83"/>
      <c r="E230" s="54"/>
      <c r="F230"/>
      <c r="G230" s="54"/>
      <c r="H230"/>
      <c r="I230"/>
    </row>
    <row r="231" spans="1:9" ht="13.8">
      <c r="A231"/>
      <c r="B231" s="64"/>
      <c r="C231"/>
      <c r="D231" s="83"/>
      <c r="E231" s="54"/>
      <c r="F231"/>
      <c r="G231" s="54"/>
      <c r="H231"/>
      <c r="I231"/>
    </row>
    <row r="232" spans="1:9" ht="13.8">
      <c r="A232"/>
      <c r="B232" s="64"/>
      <c r="C232"/>
      <c r="D232" s="83"/>
      <c r="E232" s="54"/>
      <c r="F232"/>
      <c r="G232" s="54"/>
      <c r="H232"/>
      <c r="I232"/>
    </row>
    <row r="233" spans="1:9" ht="13.8">
      <c r="A233"/>
      <c r="B233" s="64"/>
      <c r="C233"/>
      <c r="D233" s="83"/>
      <c r="E233" s="54"/>
      <c r="F233"/>
      <c r="G233" s="54"/>
      <c r="H233"/>
      <c r="I233"/>
    </row>
    <row r="234" spans="1:9" ht="13.8">
      <c r="A234"/>
      <c r="B234" s="64"/>
      <c r="C234"/>
      <c r="D234" s="83"/>
      <c r="E234" s="54"/>
      <c r="F234"/>
      <c r="G234" s="54"/>
      <c r="H234"/>
      <c r="I234"/>
    </row>
    <row r="235" spans="1:9" ht="13.8">
      <c r="A235"/>
      <c r="B235" s="64"/>
      <c r="C235"/>
      <c r="D235" s="83"/>
      <c r="E235" s="54"/>
      <c r="F235"/>
      <c r="G235" s="54"/>
      <c r="H235"/>
      <c r="I235"/>
    </row>
    <row r="236" spans="1:9" ht="13.8">
      <c r="A236"/>
      <c r="B236" s="64"/>
      <c r="C236"/>
      <c r="D236" s="83"/>
      <c r="E236" s="54"/>
      <c r="F236"/>
      <c r="G236" s="54"/>
      <c r="H236"/>
      <c r="I236"/>
    </row>
    <row r="237" spans="1:9" ht="13.8">
      <c r="A237"/>
      <c r="B237" s="64"/>
      <c r="C237"/>
      <c r="D237" s="83"/>
      <c r="E237" s="54"/>
      <c r="F237"/>
      <c r="G237" s="54"/>
      <c r="H237"/>
      <c r="I237"/>
    </row>
    <row r="238" spans="1:9" ht="13.8">
      <c r="A238"/>
      <c r="B238" s="64"/>
      <c r="C238"/>
      <c r="D238" s="83"/>
      <c r="E238" s="54"/>
      <c r="F238"/>
      <c r="G238" s="54"/>
      <c r="H238"/>
      <c r="I238"/>
    </row>
    <row r="239" spans="1:9" ht="13.8">
      <c r="A239"/>
      <c r="B239" s="64"/>
      <c r="C239"/>
      <c r="D239" s="83"/>
      <c r="E239" s="54"/>
      <c r="F239"/>
      <c r="G239" s="54"/>
      <c r="H239"/>
      <c r="I239"/>
    </row>
    <row r="240" spans="1:9" ht="13.8">
      <c r="A240"/>
      <c r="B240" s="64"/>
      <c r="C240"/>
      <c r="D240" s="83"/>
      <c r="E240" s="54"/>
      <c r="F240"/>
      <c r="G240" s="54"/>
      <c r="H240"/>
      <c r="I240"/>
    </row>
    <row r="241" spans="1:9" ht="13.8">
      <c r="A241"/>
      <c r="B241" s="64"/>
      <c r="C241"/>
      <c r="D241" s="83"/>
      <c r="E241" s="54"/>
      <c r="F241"/>
      <c r="G241" s="54"/>
      <c r="H241"/>
      <c r="I241"/>
    </row>
    <row r="242" spans="1:9" ht="13.8">
      <c r="A242"/>
      <c r="B242" s="64"/>
      <c r="C242"/>
      <c r="D242" s="83"/>
      <c r="E242" s="54"/>
      <c r="F242"/>
      <c r="G242" s="54"/>
      <c r="H242"/>
      <c r="I242"/>
    </row>
    <row r="243" spans="1:9" ht="13.8">
      <c r="A243"/>
      <c r="B243" s="64"/>
      <c r="C243"/>
      <c r="D243" s="83"/>
      <c r="E243" s="54"/>
      <c r="F243"/>
      <c r="G243" s="54"/>
      <c r="H243"/>
      <c r="I243"/>
    </row>
    <row r="244" spans="1:9" ht="13.8">
      <c r="A244"/>
      <c r="B244" s="64"/>
      <c r="C244"/>
      <c r="D244" s="83"/>
      <c r="E244" s="54"/>
      <c r="F244"/>
      <c r="G244" s="54"/>
      <c r="H244"/>
      <c r="I244"/>
    </row>
    <row r="245" spans="1:9" ht="13.8">
      <c r="A245"/>
      <c r="B245" s="64"/>
      <c r="C245"/>
      <c r="D245" s="83"/>
      <c r="E245" s="54"/>
      <c r="F245"/>
      <c r="G245" s="54"/>
      <c r="H245"/>
      <c r="I245"/>
    </row>
    <row r="246" spans="1:9" ht="13.8">
      <c r="A246"/>
      <c r="B246" s="64"/>
      <c r="C246"/>
      <c r="D246" s="83"/>
      <c r="E246" s="54"/>
      <c r="F246"/>
      <c r="G246" s="54"/>
      <c r="H246"/>
      <c r="I246"/>
    </row>
    <row r="247" spans="1:9" ht="13.8">
      <c r="A247"/>
      <c r="B247" s="64"/>
      <c r="C247"/>
      <c r="D247" s="83"/>
      <c r="E247" s="54"/>
      <c r="F247"/>
      <c r="G247" s="54"/>
      <c r="H247"/>
      <c r="I247"/>
    </row>
    <row r="248" spans="1:9" ht="13.8">
      <c r="A248"/>
      <c r="B248" s="64"/>
      <c r="C248"/>
      <c r="D248" s="83"/>
      <c r="E248" s="54"/>
      <c r="F248"/>
      <c r="G248" s="54"/>
      <c r="H248"/>
      <c r="I248"/>
    </row>
    <row r="249" spans="1:9" ht="13.8">
      <c r="A249"/>
      <c r="B249" s="64"/>
      <c r="C249"/>
      <c r="D249" s="83"/>
      <c r="E249" s="54"/>
      <c r="F249"/>
      <c r="G249" s="54"/>
      <c r="H249"/>
      <c r="I249"/>
    </row>
    <row r="250" spans="1:9" ht="13.8">
      <c r="A250"/>
      <c r="B250" s="64"/>
      <c r="C250"/>
      <c r="D250" s="83"/>
      <c r="E250" s="54"/>
      <c r="F250"/>
      <c r="G250" s="54"/>
      <c r="H250"/>
      <c r="I250"/>
    </row>
    <row r="251" spans="1:9" ht="13.8">
      <c r="A251"/>
      <c r="B251" s="64"/>
      <c r="C251"/>
      <c r="D251" s="83"/>
      <c r="E251" s="54"/>
      <c r="F251"/>
      <c r="G251" s="54"/>
      <c r="H251"/>
      <c r="I251"/>
    </row>
    <row r="252" spans="1:9" ht="13.8">
      <c r="A252"/>
      <c r="B252" s="64"/>
      <c r="C252"/>
      <c r="D252" s="83"/>
      <c r="E252" s="54"/>
      <c r="F252"/>
      <c r="G252" s="54"/>
      <c r="H252"/>
      <c r="I252"/>
    </row>
    <row r="253" spans="1:9" ht="13.8">
      <c r="A253"/>
      <c r="B253" s="64"/>
      <c r="C253"/>
      <c r="D253" s="83"/>
      <c r="E253" s="54"/>
      <c r="F253"/>
      <c r="G253" s="54"/>
      <c r="H253"/>
      <c r="I253"/>
    </row>
    <row r="254" spans="1:9" ht="13.8">
      <c r="A254"/>
      <c r="B254" s="64"/>
      <c r="C254"/>
      <c r="D254" s="83"/>
      <c r="E254" s="54"/>
      <c r="F254"/>
      <c r="G254" s="54"/>
      <c r="H254"/>
      <c r="I254"/>
    </row>
    <row r="255" spans="1:9" ht="13.8">
      <c r="A255"/>
      <c r="B255" s="64"/>
      <c r="C255"/>
      <c r="D255" s="83"/>
      <c r="E255" s="54"/>
      <c r="F255"/>
      <c r="G255" s="54"/>
      <c r="H255"/>
      <c r="I255"/>
    </row>
    <row r="256" spans="1:9" ht="13.8">
      <c r="A256"/>
      <c r="B256" s="64"/>
      <c r="C256"/>
      <c r="D256" s="83"/>
      <c r="E256" s="54"/>
      <c r="F256"/>
      <c r="G256" s="54"/>
      <c r="H256"/>
      <c r="I256"/>
    </row>
    <row r="257" spans="1:9" ht="13.8">
      <c r="A257"/>
      <c r="B257" s="64"/>
      <c r="C257"/>
      <c r="D257" s="83"/>
      <c r="E257" s="54"/>
      <c r="F257"/>
      <c r="G257" s="54"/>
      <c r="H257"/>
      <c r="I257"/>
    </row>
    <row r="258" spans="1:9" ht="13.8">
      <c r="A258"/>
      <c r="B258" s="64"/>
      <c r="C258"/>
      <c r="D258" s="83"/>
      <c r="E258" s="54"/>
      <c r="F258"/>
      <c r="G258" s="54"/>
      <c r="H258"/>
      <c r="I258"/>
    </row>
    <row r="259" spans="1:9" ht="13.8">
      <c r="A259"/>
      <c r="B259" s="64"/>
      <c r="C259"/>
      <c r="D259" s="83"/>
      <c r="E259" s="54"/>
      <c r="F259"/>
      <c r="G259" s="54"/>
      <c r="H259"/>
      <c r="I259"/>
    </row>
    <row r="260" spans="1:9" ht="13.8">
      <c r="A260"/>
      <c r="B260" s="64"/>
      <c r="C260"/>
      <c r="D260" s="83"/>
      <c r="E260" s="54"/>
      <c r="F260"/>
      <c r="G260" s="54"/>
      <c r="H260"/>
      <c r="I260"/>
    </row>
    <row r="261" spans="1:9" ht="13.8">
      <c r="A261"/>
      <c r="B261" s="64"/>
      <c r="C261"/>
      <c r="D261" s="83"/>
      <c r="E261" s="54"/>
      <c r="F261"/>
      <c r="G261" s="54"/>
      <c r="H261"/>
      <c r="I261"/>
    </row>
    <row r="262" spans="1:9" ht="13.8">
      <c r="A262"/>
      <c r="B262" s="64"/>
      <c r="C262"/>
      <c r="D262" s="83"/>
      <c r="E262" s="54"/>
      <c r="F262"/>
      <c r="G262" s="54"/>
      <c r="H262"/>
      <c r="I262"/>
    </row>
    <row r="263" spans="1:9" ht="13.8">
      <c r="A263"/>
      <c r="B263" s="64"/>
      <c r="C263"/>
      <c r="D263" s="83"/>
      <c r="E263" s="54"/>
      <c r="F263"/>
      <c r="G263" s="54"/>
      <c r="H263"/>
      <c r="I263"/>
    </row>
    <row r="264" spans="1:9" ht="13.8">
      <c r="A264"/>
      <c r="B264" s="64"/>
      <c r="C264"/>
      <c r="D264" s="83"/>
      <c r="E264" s="54"/>
      <c r="F264"/>
      <c r="G264" s="54"/>
      <c r="H264"/>
      <c r="I264"/>
    </row>
    <row r="265" spans="1:9" ht="13.8">
      <c r="A265"/>
      <c r="B265" s="64"/>
      <c r="C265"/>
      <c r="D265" s="83"/>
      <c r="E265" s="54"/>
      <c r="F265"/>
      <c r="G265" s="54"/>
      <c r="H265"/>
      <c r="I265"/>
    </row>
    <row r="266" spans="1:9" ht="13.8">
      <c r="A266"/>
      <c r="B266" s="64"/>
      <c r="C266"/>
      <c r="D266" s="83"/>
      <c r="E266" s="54"/>
      <c r="F266"/>
      <c r="G266" s="54"/>
      <c r="H266"/>
      <c r="I266"/>
    </row>
    <row r="267" spans="1:9" ht="13.8">
      <c r="A267"/>
      <c r="B267" s="64"/>
      <c r="C267"/>
      <c r="D267" s="83"/>
      <c r="E267" s="54"/>
      <c r="F267"/>
      <c r="G267" s="54"/>
      <c r="H267"/>
      <c r="I267"/>
    </row>
    <row r="268" spans="1:9" ht="13.8">
      <c r="A268"/>
      <c r="B268" s="64"/>
      <c r="C268"/>
      <c r="D268" s="83"/>
      <c r="E268" s="54"/>
      <c r="F268"/>
      <c r="G268" s="54"/>
      <c r="H268"/>
      <c r="I268"/>
    </row>
    <row r="269" spans="1:9" ht="13.8">
      <c r="A269"/>
      <c r="B269" s="64"/>
      <c r="C269"/>
      <c r="D269" s="83"/>
      <c r="E269" s="54"/>
      <c r="F269"/>
      <c r="G269" s="54"/>
      <c r="H269"/>
      <c r="I269"/>
    </row>
    <row r="270" spans="1:9" ht="13.8">
      <c r="A270"/>
      <c r="B270" s="64"/>
      <c r="C270"/>
      <c r="D270" s="83"/>
      <c r="E270" s="54"/>
      <c r="F270"/>
      <c r="G270" s="54"/>
      <c r="H270"/>
      <c r="I270"/>
    </row>
    <row r="271" spans="1:9" ht="13.8">
      <c r="A271"/>
      <c r="B271" s="64"/>
      <c r="C271"/>
      <c r="D271" s="83"/>
      <c r="E271" s="54"/>
      <c r="F271"/>
      <c r="G271" s="54"/>
      <c r="H271"/>
      <c r="I271"/>
    </row>
    <row r="272" spans="1:9" ht="13.8">
      <c r="A272"/>
      <c r="B272" s="64"/>
      <c r="C272"/>
      <c r="D272" s="83"/>
      <c r="E272" s="54"/>
      <c r="F272"/>
      <c r="G272" s="54"/>
      <c r="H272"/>
      <c r="I272"/>
    </row>
    <row r="273" spans="1:9" ht="13.8">
      <c r="A273"/>
      <c r="B273" s="64"/>
      <c r="C273"/>
      <c r="D273" s="83"/>
      <c r="E273" s="54"/>
      <c r="F273"/>
      <c r="G273" s="54"/>
      <c r="H273"/>
      <c r="I273"/>
    </row>
    <row r="274" spans="1:9" ht="13.8">
      <c r="A274"/>
      <c r="B274" s="64"/>
      <c r="C274"/>
      <c r="D274" s="83"/>
      <c r="E274" s="54"/>
      <c r="F274"/>
      <c r="G274" s="54"/>
      <c r="H274"/>
      <c r="I274"/>
    </row>
    <row r="275" spans="1:9" ht="13.8">
      <c r="A275"/>
      <c r="B275" s="64"/>
      <c r="C275"/>
      <c r="D275" s="83"/>
      <c r="E275" s="54"/>
      <c r="F275"/>
      <c r="G275" s="54"/>
      <c r="H275"/>
      <c r="I275"/>
    </row>
    <row r="276" spans="1:9" ht="13.8">
      <c r="A276"/>
      <c r="B276" s="64"/>
      <c r="C276"/>
      <c r="D276" s="83"/>
      <c r="E276" s="54"/>
      <c r="F276"/>
      <c r="G276" s="54"/>
      <c r="H276"/>
      <c r="I276"/>
    </row>
    <row r="277" spans="1:9" ht="13.8">
      <c r="A277"/>
      <c r="B277" s="64"/>
      <c r="C277"/>
      <c r="D277" s="83"/>
      <c r="E277" s="54"/>
      <c r="F277"/>
      <c r="G277" s="54"/>
      <c r="H277"/>
      <c r="I277"/>
    </row>
    <row r="278" spans="1:9" ht="13.8">
      <c r="A278"/>
      <c r="B278" s="64"/>
      <c r="C278"/>
      <c r="D278" s="83"/>
      <c r="E278" s="54"/>
      <c r="F278"/>
      <c r="G278" s="54"/>
      <c r="H278"/>
      <c r="I278"/>
    </row>
    <row r="279" spans="1:9" ht="13.8">
      <c r="A279"/>
      <c r="B279" s="64"/>
      <c r="C279"/>
      <c r="D279" s="83"/>
      <c r="E279" s="54"/>
      <c r="F279"/>
      <c r="G279" s="54"/>
      <c r="H279"/>
      <c r="I279"/>
    </row>
    <row r="280" spans="1:9" ht="13.8">
      <c r="A280"/>
      <c r="B280" s="64"/>
      <c r="C280"/>
      <c r="D280" s="83"/>
      <c r="E280" s="54"/>
      <c r="F280"/>
      <c r="G280" s="54"/>
      <c r="H280"/>
      <c r="I280"/>
    </row>
    <row r="281" spans="1:9" ht="13.8">
      <c r="A281"/>
      <c r="B281" s="64"/>
      <c r="C281"/>
      <c r="D281" s="83"/>
      <c r="E281" s="54"/>
      <c r="F281"/>
      <c r="G281" s="54"/>
      <c r="H281"/>
      <c r="I281"/>
    </row>
    <row r="282" spans="1:9" ht="13.8">
      <c r="A282"/>
      <c r="B282" s="64"/>
      <c r="C282"/>
      <c r="D282" s="83"/>
      <c r="E282" s="54"/>
      <c r="F282"/>
      <c r="G282" s="54"/>
      <c r="H282"/>
      <c r="I282"/>
    </row>
    <row r="283" spans="1:9" ht="13.8">
      <c r="A283"/>
      <c r="B283" s="64"/>
      <c r="C283"/>
      <c r="D283" s="83"/>
      <c r="E283" s="54"/>
      <c r="F283"/>
      <c r="G283" s="54"/>
      <c r="H283"/>
      <c r="I283"/>
    </row>
    <row r="284" spans="1:9" ht="13.8">
      <c r="A284"/>
      <c r="B284" s="64"/>
      <c r="C284"/>
      <c r="D284" s="83"/>
      <c r="E284" s="54"/>
      <c r="F284"/>
      <c r="G284" s="54"/>
      <c r="H284"/>
      <c r="I284"/>
    </row>
    <row r="285" spans="1:9" ht="13.8">
      <c r="A285"/>
      <c r="B285" s="64"/>
      <c r="C285"/>
      <c r="D285" s="83"/>
      <c r="E285" s="54"/>
      <c r="F285"/>
      <c r="G285" s="54"/>
      <c r="H285"/>
      <c r="I285"/>
    </row>
    <row r="286" spans="1:9" ht="13.8">
      <c r="A286"/>
      <c r="B286" s="64"/>
      <c r="C286"/>
      <c r="D286" s="83"/>
      <c r="E286" s="54"/>
      <c r="F286"/>
      <c r="G286" s="54"/>
      <c r="H286"/>
      <c r="I286"/>
    </row>
    <row r="287" spans="1:9" ht="13.8">
      <c r="A287"/>
      <c r="B287" s="64"/>
      <c r="C287"/>
      <c r="D287" s="83"/>
      <c r="E287" s="54"/>
      <c r="F287"/>
      <c r="G287" s="54"/>
      <c r="H287"/>
      <c r="I287"/>
    </row>
    <row r="288" spans="1:9" ht="13.8">
      <c r="A288"/>
      <c r="B288" s="64"/>
      <c r="C288"/>
      <c r="D288" s="83"/>
      <c r="E288" s="54"/>
      <c r="F288"/>
      <c r="G288" s="54"/>
      <c r="H288"/>
      <c r="I288"/>
    </row>
    <row r="289" spans="1:9" ht="13.8">
      <c r="A289"/>
      <c r="B289" s="64"/>
      <c r="C289"/>
      <c r="D289" s="83"/>
      <c r="E289" s="54"/>
      <c r="F289"/>
      <c r="G289" s="54"/>
      <c r="H289"/>
      <c r="I289"/>
    </row>
    <row r="290" spans="1:9" ht="13.8">
      <c r="A290"/>
      <c r="B290" s="64"/>
      <c r="C290"/>
      <c r="D290" s="83"/>
      <c r="E290" s="54"/>
      <c r="F290"/>
      <c r="G290" s="54"/>
      <c r="H290"/>
      <c r="I290"/>
    </row>
    <row r="291" spans="1:9" ht="13.8">
      <c r="A291"/>
      <c r="B291" s="64"/>
      <c r="C291"/>
      <c r="D291" s="83"/>
      <c r="E291" s="54"/>
      <c r="F291"/>
      <c r="G291" s="54"/>
      <c r="H291"/>
      <c r="I291"/>
    </row>
    <row r="292" spans="1:9" ht="13.8">
      <c r="A292"/>
      <c r="B292" s="64"/>
      <c r="C292"/>
      <c r="D292" s="83"/>
      <c r="E292" s="54"/>
      <c r="F292"/>
      <c r="G292" s="54"/>
      <c r="H292"/>
      <c r="I292"/>
    </row>
    <row r="293" spans="1:9" ht="13.8">
      <c r="A293"/>
      <c r="B293" s="64"/>
      <c r="C293"/>
      <c r="D293" s="83"/>
      <c r="E293" s="54"/>
      <c r="F293"/>
      <c r="G293" s="54"/>
      <c r="H293"/>
      <c r="I293"/>
    </row>
    <row r="294" spans="1:9" ht="13.8">
      <c r="A294"/>
      <c r="B294" s="64"/>
      <c r="C294"/>
      <c r="D294" s="83"/>
      <c r="E294" s="54"/>
      <c r="F294"/>
      <c r="G294" s="54"/>
      <c r="H294"/>
      <c r="I294"/>
    </row>
    <row r="295" spans="1:9" ht="13.8">
      <c r="A295"/>
      <c r="B295" s="64"/>
      <c r="C295"/>
      <c r="D295" s="83"/>
      <c r="E295" s="54"/>
      <c r="F295"/>
      <c r="G295" s="54"/>
      <c r="H295"/>
      <c r="I295"/>
    </row>
    <row r="296" spans="1:9" ht="13.8">
      <c r="A296"/>
      <c r="B296" s="64"/>
      <c r="C296"/>
      <c r="D296" s="83"/>
      <c r="E296" s="54"/>
      <c r="F296"/>
      <c r="G296" s="54"/>
      <c r="H296"/>
      <c r="I296"/>
    </row>
    <row r="297" spans="1:9" ht="13.8">
      <c r="A297"/>
      <c r="B297" s="64"/>
      <c r="C297"/>
      <c r="D297" s="83"/>
      <c r="E297" s="54"/>
      <c r="F297"/>
      <c r="G297" s="54"/>
      <c r="H297"/>
      <c r="I297"/>
    </row>
    <row r="298" spans="1:9" ht="13.8">
      <c r="A298"/>
      <c r="B298" s="64"/>
      <c r="C298"/>
      <c r="D298" s="83"/>
      <c r="E298" s="54"/>
      <c r="F298"/>
      <c r="G298" s="54"/>
      <c r="H298"/>
      <c r="I298"/>
    </row>
    <row r="299" spans="1:9" ht="13.8">
      <c r="A299"/>
      <c r="B299" s="64"/>
      <c r="C299"/>
      <c r="D299" s="83"/>
      <c r="E299" s="54"/>
      <c r="F299"/>
      <c r="G299" s="54"/>
      <c r="H299"/>
      <c r="I299"/>
    </row>
    <row r="300" spans="1:9" ht="13.8">
      <c r="A300"/>
      <c r="B300" s="64"/>
      <c r="C300"/>
      <c r="D300" s="83"/>
      <c r="E300" s="54"/>
      <c r="F300"/>
      <c r="G300" s="54"/>
      <c r="H300"/>
      <c r="I300"/>
    </row>
    <row r="301" spans="1:9" ht="13.8">
      <c r="A301"/>
      <c r="B301" s="64"/>
      <c r="C301"/>
      <c r="D301" s="83"/>
      <c r="E301" s="54"/>
      <c r="F301"/>
      <c r="G301" s="54"/>
      <c r="H301"/>
      <c r="I301"/>
    </row>
    <row r="302" spans="1:9" ht="13.8">
      <c r="A302"/>
      <c r="B302" s="64"/>
      <c r="C302"/>
      <c r="D302" s="83"/>
      <c r="E302" s="54"/>
      <c r="F302"/>
      <c r="G302" s="54"/>
      <c r="H302"/>
      <c r="I302"/>
    </row>
    <row r="303" spans="1:9" ht="13.8">
      <c r="A303"/>
      <c r="B303" s="64"/>
      <c r="C303"/>
      <c r="D303" s="83"/>
      <c r="E303" s="54"/>
      <c r="F303"/>
      <c r="G303" s="54"/>
      <c r="H303"/>
      <c r="I303"/>
    </row>
    <row r="304" spans="1:9" ht="13.8">
      <c r="A304"/>
      <c r="B304" s="64"/>
      <c r="C304"/>
      <c r="D304" s="83"/>
      <c r="E304" s="54"/>
      <c r="F304"/>
      <c r="G304" s="54"/>
      <c r="H304"/>
      <c r="I304"/>
    </row>
    <row r="305" spans="1:9" ht="13.8">
      <c r="A305"/>
      <c r="B305" s="64"/>
      <c r="C305"/>
      <c r="D305" s="83"/>
      <c r="E305" s="54"/>
      <c r="F305"/>
      <c r="G305" s="54"/>
      <c r="H305"/>
      <c r="I305"/>
    </row>
    <row r="306" spans="1:9" ht="13.8">
      <c r="A306"/>
      <c r="B306" s="64"/>
      <c r="C306"/>
      <c r="D306" s="83"/>
      <c r="E306" s="54"/>
      <c r="F306"/>
      <c r="G306" s="54"/>
      <c r="H306"/>
      <c r="I306"/>
    </row>
    <row r="307" spans="1:9" ht="13.8">
      <c r="A307"/>
      <c r="B307" s="64"/>
      <c r="C307"/>
      <c r="D307" s="83"/>
      <c r="E307" s="54"/>
      <c r="F307"/>
      <c r="G307" s="54"/>
      <c r="H307"/>
      <c r="I307"/>
    </row>
    <row r="308" spans="1:9" ht="13.8">
      <c r="A308"/>
      <c r="B308" s="64"/>
      <c r="C308"/>
      <c r="D308" s="83"/>
      <c r="E308" s="54"/>
      <c r="F308"/>
      <c r="G308" s="54"/>
      <c r="H308"/>
      <c r="I308"/>
    </row>
    <row r="309" spans="1:9" ht="13.8">
      <c r="A309"/>
      <c r="B309" s="64"/>
      <c r="C309"/>
      <c r="D309" s="83"/>
      <c r="E309" s="54"/>
      <c r="F309"/>
      <c r="G309" s="54"/>
      <c r="H309"/>
      <c r="I309"/>
    </row>
    <row r="310" spans="1:9" ht="13.8">
      <c r="A310"/>
      <c r="B310" s="64"/>
      <c r="C310"/>
      <c r="D310" s="83"/>
      <c r="E310" s="54"/>
      <c r="F310"/>
      <c r="G310" s="54"/>
      <c r="H310"/>
      <c r="I310"/>
    </row>
    <row r="311" spans="1:9" ht="13.8">
      <c r="A311"/>
      <c r="B311" s="64"/>
      <c r="C311"/>
      <c r="D311" s="83"/>
      <c r="E311" s="54"/>
      <c r="F311"/>
      <c r="G311" s="54"/>
      <c r="H311"/>
      <c r="I311"/>
    </row>
    <row r="312" spans="1:9" ht="13.8">
      <c r="A312"/>
      <c r="B312" s="64"/>
      <c r="C312"/>
      <c r="D312" s="83"/>
      <c r="E312" s="54"/>
      <c r="F312"/>
      <c r="G312" s="54"/>
      <c r="H312"/>
      <c r="I312"/>
    </row>
    <row r="313" spans="1:9" ht="13.8">
      <c r="A313"/>
      <c r="B313" s="64"/>
      <c r="C313"/>
      <c r="D313" s="83"/>
      <c r="E313" s="54"/>
      <c r="F313"/>
      <c r="G313" s="54"/>
      <c r="H313"/>
      <c r="I313"/>
    </row>
    <row r="314" spans="1:9" ht="13.8">
      <c r="A314"/>
      <c r="B314" s="64"/>
      <c r="C314"/>
      <c r="D314" s="83"/>
      <c r="E314" s="54"/>
      <c r="F314"/>
      <c r="G314" s="54"/>
      <c r="H314"/>
      <c r="I314"/>
    </row>
    <row r="315" spans="1:9" ht="13.8">
      <c r="A315"/>
      <c r="B315" s="64"/>
      <c r="C315"/>
      <c r="D315" s="83"/>
      <c r="E315" s="54"/>
      <c r="F315"/>
      <c r="G315" s="54"/>
      <c r="H315"/>
      <c r="I315"/>
    </row>
    <row r="316" spans="1:9" ht="13.8">
      <c r="A316"/>
      <c r="B316" s="64"/>
      <c r="C316"/>
      <c r="D316" s="83"/>
      <c r="E316" s="54"/>
      <c r="F316"/>
      <c r="G316" s="54"/>
      <c r="H316"/>
      <c r="I316"/>
    </row>
    <row r="317" spans="1:9" ht="13.8">
      <c r="A317"/>
      <c r="B317" s="64"/>
      <c r="C317"/>
      <c r="D317" s="83"/>
      <c r="E317" s="54"/>
      <c r="F317"/>
      <c r="G317" s="54"/>
      <c r="H317"/>
      <c r="I317"/>
    </row>
    <row r="318" spans="1:9" ht="13.8">
      <c r="A318"/>
      <c r="B318" s="64"/>
      <c r="C318"/>
      <c r="D318" s="83"/>
      <c r="E318" s="54"/>
      <c r="F318"/>
      <c r="G318" s="54"/>
      <c r="H318"/>
      <c r="I318"/>
    </row>
    <row r="319" spans="1:9" ht="13.8">
      <c r="A319"/>
      <c r="B319" s="64"/>
      <c r="C319"/>
      <c r="D319" s="83"/>
      <c r="E319" s="54"/>
      <c r="F319"/>
      <c r="G319" s="54"/>
      <c r="H319"/>
      <c r="I319"/>
    </row>
    <row r="320" spans="1:9" ht="13.8">
      <c r="A320"/>
      <c r="B320" s="64"/>
      <c r="C320"/>
      <c r="D320" s="83"/>
      <c r="E320" s="54"/>
      <c r="F320"/>
      <c r="G320" s="54"/>
      <c r="H320"/>
      <c r="I320"/>
    </row>
    <row r="321" spans="1:9" ht="13.8">
      <c r="A321"/>
      <c r="B321" s="64"/>
      <c r="C321"/>
      <c r="D321" s="83"/>
      <c r="E321" s="54"/>
      <c r="F321"/>
      <c r="G321" s="54"/>
      <c r="H321"/>
      <c r="I321"/>
    </row>
    <row r="322" spans="1:9" ht="13.8">
      <c r="A322"/>
      <c r="B322" s="64"/>
      <c r="C322"/>
      <c r="D322" s="83"/>
      <c r="E322" s="54"/>
      <c r="F322"/>
      <c r="G322" s="54"/>
      <c r="H322"/>
      <c r="I322"/>
    </row>
    <row r="323" spans="1:9" ht="13.8">
      <c r="A323"/>
      <c r="B323" s="64"/>
      <c r="C323"/>
      <c r="D323" s="83"/>
      <c r="E323" s="54"/>
      <c r="F323"/>
      <c r="G323" s="54"/>
      <c r="H323"/>
      <c r="I323"/>
    </row>
    <row r="324" spans="1:9" ht="13.8">
      <c r="A324"/>
      <c r="B324" s="64"/>
      <c r="C324"/>
      <c r="D324" s="83"/>
      <c r="E324" s="54"/>
      <c r="F324"/>
      <c r="G324" s="54"/>
      <c r="H324"/>
      <c r="I324"/>
    </row>
    <row r="325" spans="1:9" ht="13.8">
      <c r="A325"/>
      <c r="B325" s="64"/>
      <c r="C325"/>
      <c r="D325" s="83"/>
      <c r="E325" s="54"/>
      <c r="F325"/>
      <c r="G325" s="54"/>
      <c r="H325"/>
      <c r="I325"/>
    </row>
    <row r="326" spans="1:9" ht="13.8">
      <c r="A326"/>
      <c r="B326" s="64"/>
      <c r="C326"/>
      <c r="D326" s="83"/>
      <c r="E326" s="54"/>
      <c r="F326"/>
      <c r="G326" s="54"/>
      <c r="H326"/>
      <c r="I326"/>
    </row>
    <row r="327" spans="1:9" ht="13.8">
      <c r="A327"/>
      <c r="B327" s="64"/>
      <c r="C327"/>
      <c r="D327" s="83"/>
      <c r="E327" s="54"/>
      <c r="F327"/>
      <c r="G327" s="54"/>
      <c r="H327"/>
      <c r="I327"/>
    </row>
    <row r="328" spans="1:9" ht="13.8">
      <c r="A328"/>
      <c r="B328" s="64"/>
      <c r="C328"/>
      <c r="D328" s="83"/>
      <c r="E328" s="54"/>
      <c r="F328"/>
      <c r="G328" s="54"/>
      <c r="H328"/>
      <c r="I328"/>
    </row>
    <row r="329" spans="1:9" ht="13.8">
      <c r="A329"/>
      <c r="B329" s="64"/>
      <c r="C329"/>
      <c r="D329" s="83"/>
      <c r="E329" s="54"/>
      <c r="F329"/>
      <c r="G329" s="54"/>
      <c r="H329"/>
      <c r="I329"/>
    </row>
    <row r="330" spans="1:9" ht="13.8">
      <c r="A330"/>
      <c r="B330" s="64"/>
      <c r="C330"/>
      <c r="D330" s="83"/>
      <c r="E330" s="54"/>
      <c r="F330"/>
      <c r="G330" s="54"/>
      <c r="H330"/>
      <c r="I330"/>
    </row>
    <row r="331" spans="1:9" ht="13.8">
      <c r="A331"/>
      <c r="B331" s="64"/>
      <c r="C331"/>
      <c r="D331" s="83"/>
      <c r="E331" s="54"/>
      <c r="F331"/>
      <c r="G331" s="54"/>
      <c r="H331"/>
      <c r="I331"/>
    </row>
    <row r="332" spans="1:9" ht="13.8">
      <c r="A332"/>
      <c r="B332" s="64"/>
      <c r="C332"/>
      <c r="D332" s="83"/>
      <c r="E332" s="54"/>
      <c r="F332"/>
      <c r="G332" s="54"/>
      <c r="H332"/>
      <c r="I332"/>
    </row>
    <row r="333" spans="1:9" ht="13.8">
      <c r="A333"/>
      <c r="B333" s="64"/>
      <c r="C333"/>
      <c r="D333" s="83"/>
      <c r="E333" s="54"/>
      <c r="F333"/>
      <c r="G333" s="54"/>
      <c r="H333"/>
      <c r="I333"/>
    </row>
    <row r="334" spans="1:9" ht="13.8">
      <c r="A334"/>
      <c r="B334" s="64"/>
      <c r="C334"/>
      <c r="D334" s="83"/>
      <c r="E334" s="54"/>
      <c r="F334"/>
      <c r="G334" s="54"/>
      <c r="H334"/>
      <c r="I334"/>
    </row>
    <row r="335" spans="1:9" ht="13.8">
      <c r="A335"/>
      <c r="B335" s="64"/>
      <c r="C335"/>
      <c r="D335" s="83"/>
      <c r="E335" s="54"/>
      <c r="F335"/>
      <c r="G335" s="54"/>
      <c r="H335"/>
      <c r="I335"/>
    </row>
    <row r="336" spans="1:9" ht="13.8">
      <c r="A336"/>
      <c r="B336" s="64"/>
      <c r="C336"/>
      <c r="D336" s="83"/>
      <c r="E336" s="54"/>
      <c r="F336"/>
      <c r="G336" s="54"/>
      <c r="H336"/>
      <c r="I336"/>
    </row>
    <row r="337" spans="1:9" ht="13.8">
      <c r="A337"/>
      <c r="B337" s="64"/>
      <c r="C337"/>
      <c r="D337" s="83"/>
      <c r="E337" s="54"/>
      <c r="F337"/>
      <c r="G337" s="54"/>
      <c r="H337"/>
      <c r="I337"/>
    </row>
    <row r="338" spans="1:9" ht="13.8">
      <c r="A338"/>
      <c r="B338" s="64"/>
      <c r="C338"/>
      <c r="D338" s="83"/>
      <c r="E338" s="54"/>
      <c r="F338"/>
      <c r="G338" s="54"/>
      <c r="H338"/>
      <c r="I338"/>
    </row>
    <row r="339" spans="1:9" ht="13.8">
      <c r="A339"/>
      <c r="B339" s="64"/>
      <c r="C339"/>
      <c r="D339" s="83"/>
      <c r="E339" s="54"/>
      <c r="F339"/>
      <c r="G339" s="54"/>
      <c r="H339"/>
      <c r="I339"/>
    </row>
    <row r="340" spans="1:9" ht="13.8">
      <c r="A340"/>
      <c r="B340" s="64"/>
      <c r="C340"/>
      <c r="D340" s="83"/>
      <c r="E340" s="54"/>
      <c r="F340"/>
      <c r="G340" s="54"/>
      <c r="H340"/>
      <c r="I340"/>
    </row>
    <row r="341" spans="1:9" ht="13.8">
      <c r="A341"/>
      <c r="B341" s="64"/>
      <c r="C341"/>
      <c r="D341" s="83"/>
      <c r="E341" s="54"/>
      <c r="F341"/>
      <c r="G341" s="54"/>
      <c r="H341"/>
      <c r="I341"/>
    </row>
    <row r="342" spans="1:9" ht="13.8">
      <c r="A342"/>
      <c r="B342" s="64"/>
      <c r="C342"/>
      <c r="D342" s="83"/>
      <c r="E342" s="54"/>
      <c r="F342"/>
      <c r="G342" s="54"/>
      <c r="H342"/>
      <c r="I342"/>
    </row>
    <row r="343" spans="1:9" ht="13.8">
      <c r="A343"/>
      <c r="B343" s="64"/>
      <c r="C343"/>
      <c r="D343" s="83"/>
      <c r="E343" s="54"/>
      <c r="F343"/>
      <c r="G343" s="54"/>
      <c r="H343"/>
      <c r="I343"/>
    </row>
    <row r="344" spans="1:9" ht="13.8">
      <c r="A344"/>
      <c r="B344" s="64"/>
      <c r="C344"/>
      <c r="D344" s="83"/>
      <c r="E344" s="54"/>
      <c r="F344"/>
      <c r="G344" s="54"/>
      <c r="H344"/>
      <c r="I344"/>
    </row>
    <row r="345" spans="1:9" ht="13.8">
      <c r="A345"/>
      <c r="B345" s="64"/>
      <c r="C345"/>
      <c r="D345" s="83"/>
      <c r="E345" s="54"/>
      <c r="F345"/>
      <c r="G345" s="54"/>
      <c r="H345"/>
      <c r="I345"/>
    </row>
    <row r="346" spans="1:9" ht="13.8">
      <c r="A346"/>
      <c r="B346" s="64"/>
      <c r="C346"/>
      <c r="D346" s="83"/>
      <c r="E346" s="54"/>
      <c r="F346"/>
      <c r="G346" s="54"/>
      <c r="H346"/>
      <c r="I346"/>
    </row>
    <row r="347" spans="1:9" ht="13.8">
      <c r="A347"/>
      <c r="B347" s="64"/>
      <c r="C347"/>
      <c r="D347" s="83"/>
      <c r="E347" s="54"/>
      <c r="F347"/>
      <c r="G347" s="54"/>
      <c r="H347"/>
      <c r="I347"/>
    </row>
    <row r="348" spans="1:9" ht="13.8">
      <c r="A348"/>
      <c r="B348" s="64"/>
      <c r="C348"/>
      <c r="D348" s="83"/>
      <c r="E348" s="54"/>
      <c r="F348"/>
      <c r="G348" s="54"/>
      <c r="H348"/>
      <c r="I348"/>
    </row>
    <row r="349" spans="1:9" ht="13.8">
      <c r="A349"/>
      <c r="B349" s="64"/>
      <c r="C349"/>
      <c r="D349" s="83"/>
      <c r="E349" s="54"/>
      <c r="F349"/>
      <c r="G349" s="54"/>
      <c r="H349"/>
      <c r="I349"/>
    </row>
    <row r="350" spans="1:9" ht="13.8">
      <c r="A350"/>
      <c r="B350" s="64"/>
      <c r="C350"/>
      <c r="D350" s="83"/>
      <c r="E350" s="54"/>
      <c r="F350"/>
      <c r="G350" s="54"/>
      <c r="H350"/>
      <c r="I350"/>
    </row>
    <row r="351" spans="1:9" ht="13.8">
      <c r="A351"/>
      <c r="B351" s="64"/>
      <c r="C351"/>
      <c r="D351" s="83"/>
      <c r="E351" s="54"/>
      <c r="F351"/>
      <c r="G351" s="54"/>
      <c r="H351"/>
      <c r="I351"/>
    </row>
    <row r="352" spans="1:9" ht="13.8">
      <c r="A352"/>
      <c r="B352" s="64"/>
      <c r="C352"/>
      <c r="D352" s="83"/>
      <c r="E352" s="54"/>
      <c r="F352"/>
      <c r="G352" s="54"/>
      <c r="H352"/>
      <c r="I352"/>
    </row>
    <row r="353" spans="1:9" ht="13.8">
      <c r="A353"/>
      <c r="B353" s="64"/>
      <c r="C353"/>
      <c r="D353" s="83"/>
      <c r="E353" s="54"/>
      <c r="F353"/>
      <c r="G353" s="54"/>
      <c r="H353"/>
      <c r="I353"/>
    </row>
    <row r="354" spans="1:9" ht="13.8">
      <c r="A354"/>
      <c r="B354" s="64"/>
      <c r="C354"/>
      <c r="D354" s="83"/>
      <c r="E354" s="54"/>
      <c r="F354"/>
      <c r="G354" s="54"/>
      <c r="H354"/>
      <c r="I354"/>
    </row>
    <row r="355" spans="1:9" ht="13.8">
      <c r="A355"/>
      <c r="B355" s="64"/>
      <c r="C355"/>
      <c r="D355" s="83"/>
      <c r="E355" s="54"/>
      <c r="F355"/>
      <c r="G355" s="54"/>
      <c r="H355"/>
      <c r="I355"/>
    </row>
    <row r="356" spans="1:9" ht="13.8">
      <c r="A356"/>
      <c r="B356" s="64"/>
      <c r="C356"/>
      <c r="D356" s="83"/>
      <c r="E356" s="54"/>
      <c r="F356"/>
      <c r="G356" s="54"/>
      <c r="H356"/>
      <c r="I356"/>
    </row>
    <row r="357" spans="1:9" ht="13.8">
      <c r="A357"/>
      <c r="B357" s="64"/>
      <c r="C357"/>
      <c r="D357" s="83"/>
      <c r="E357" s="54"/>
      <c r="F357"/>
      <c r="G357" s="54"/>
      <c r="H357"/>
      <c r="I357"/>
    </row>
    <row r="358" spans="1:9" ht="13.8">
      <c r="A358"/>
      <c r="B358" s="64"/>
      <c r="C358"/>
      <c r="D358" s="83"/>
      <c r="E358" s="54"/>
      <c r="F358"/>
      <c r="G358" s="54"/>
      <c r="H358"/>
      <c r="I358"/>
    </row>
    <row r="359" spans="1:9" ht="13.8">
      <c r="A359"/>
      <c r="B359" s="64"/>
      <c r="C359"/>
      <c r="D359" s="83"/>
      <c r="E359" s="54"/>
      <c r="F359"/>
      <c r="G359" s="54"/>
      <c r="H359"/>
      <c r="I359"/>
    </row>
    <row r="360" spans="1:9" ht="13.8">
      <c r="A360"/>
      <c r="B360" s="64"/>
      <c r="C360"/>
      <c r="D360" s="83"/>
      <c r="E360" s="54"/>
      <c r="F360"/>
      <c r="G360" s="54"/>
      <c r="H360"/>
      <c r="I360"/>
    </row>
    <row r="361" spans="1:9" ht="13.8">
      <c r="A361"/>
      <c r="B361" s="64"/>
      <c r="C361"/>
      <c r="D361" s="83"/>
      <c r="E361" s="54"/>
      <c r="F361"/>
      <c r="G361" s="54"/>
      <c r="H361"/>
      <c r="I361"/>
    </row>
    <row r="362" spans="1:9" ht="13.8">
      <c r="A362"/>
      <c r="B362" s="64"/>
      <c r="C362"/>
      <c r="D362" s="83"/>
      <c r="E362" s="54"/>
      <c r="F362"/>
      <c r="G362" s="54"/>
      <c r="H362"/>
      <c r="I362"/>
    </row>
    <row r="363" spans="1:9" ht="13.8">
      <c r="A363"/>
      <c r="B363" s="64"/>
      <c r="C363"/>
      <c r="D363" s="83"/>
      <c r="E363" s="54"/>
      <c r="F363"/>
      <c r="G363" s="54"/>
      <c r="H363"/>
      <c r="I363"/>
    </row>
    <row r="364" spans="1:9" ht="13.8">
      <c r="A364"/>
      <c r="B364" s="64"/>
      <c r="C364"/>
      <c r="D364" s="83"/>
      <c r="E364" s="54"/>
      <c r="F364"/>
      <c r="G364" s="54"/>
      <c r="H364"/>
      <c r="I364"/>
    </row>
    <row r="365" spans="1:9" ht="13.8">
      <c r="A365"/>
      <c r="B365" s="64"/>
      <c r="C365"/>
      <c r="D365" s="83"/>
      <c r="E365" s="54"/>
      <c r="F365"/>
      <c r="G365" s="54"/>
      <c r="H365"/>
      <c r="I365"/>
    </row>
    <row r="366" spans="1:9" ht="13.8">
      <c r="A366"/>
      <c r="B366" s="64"/>
      <c r="C366"/>
      <c r="D366" s="83"/>
      <c r="E366" s="54"/>
      <c r="F366"/>
      <c r="G366" s="54"/>
      <c r="H366"/>
      <c r="I366"/>
    </row>
    <row r="367" spans="1:9" ht="13.8">
      <c r="A367"/>
      <c r="B367" s="64"/>
      <c r="C367"/>
      <c r="D367" s="83"/>
      <c r="E367" s="54"/>
      <c r="F367"/>
      <c r="G367" s="54"/>
      <c r="H367"/>
      <c r="I367"/>
    </row>
    <row r="368" spans="1:9" ht="13.8">
      <c r="A368"/>
      <c r="B368" s="64"/>
      <c r="C368"/>
      <c r="D368" s="83"/>
      <c r="E368" s="54"/>
      <c r="F368"/>
      <c r="G368" s="54"/>
      <c r="H368"/>
      <c r="I368"/>
    </row>
    <row r="369" spans="1:9" ht="13.8">
      <c r="A369"/>
      <c r="B369" s="64"/>
      <c r="C369"/>
      <c r="D369" s="83"/>
      <c r="E369" s="54"/>
      <c r="F369"/>
      <c r="G369" s="54"/>
      <c r="H369"/>
      <c r="I369"/>
    </row>
    <row r="370" spans="1:9" ht="13.8">
      <c r="A370"/>
      <c r="B370" s="64"/>
      <c r="C370"/>
      <c r="D370" s="83"/>
      <c r="E370" s="54"/>
      <c r="F370"/>
      <c r="G370" s="54"/>
      <c r="H370"/>
      <c r="I370"/>
    </row>
    <row r="371" spans="1:9" ht="13.8">
      <c r="A371"/>
      <c r="B371" s="64"/>
      <c r="C371"/>
      <c r="D371" s="83"/>
      <c r="E371" s="54"/>
      <c r="F371"/>
      <c r="G371" s="54"/>
      <c r="H371"/>
      <c r="I371"/>
    </row>
    <row r="372" spans="1:9" ht="13.8">
      <c r="A372"/>
      <c r="B372" s="64"/>
      <c r="C372"/>
      <c r="D372" s="83"/>
      <c r="E372" s="54"/>
      <c r="F372"/>
      <c r="G372" s="54"/>
      <c r="H372"/>
      <c r="I372"/>
    </row>
    <row r="373" spans="1:9" ht="13.8">
      <c r="A373"/>
      <c r="B373" s="64"/>
      <c r="C373"/>
      <c r="D373" s="83"/>
      <c r="E373" s="54"/>
      <c r="F373"/>
      <c r="G373" s="54"/>
      <c r="H373"/>
      <c r="I373"/>
    </row>
    <row r="374" spans="1:9" ht="13.8">
      <c r="A374"/>
      <c r="B374" s="64"/>
      <c r="C374"/>
      <c r="D374" s="83"/>
      <c r="E374" s="54"/>
      <c r="F374"/>
      <c r="G374" s="54"/>
      <c r="H374"/>
      <c r="I374"/>
    </row>
    <row r="375" spans="1:9" ht="13.8">
      <c r="A375"/>
      <c r="B375" s="64"/>
      <c r="C375"/>
      <c r="D375" s="83"/>
      <c r="E375" s="54"/>
      <c r="F375"/>
      <c r="G375" s="54"/>
      <c r="H375"/>
      <c r="I375"/>
    </row>
    <row r="376" spans="1:9" ht="13.8">
      <c r="A376"/>
      <c r="B376" s="64"/>
      <c r="C376"/>
      <c r="D376" s="83"/>
      <c r="E376" s="54"/>
      <c r="F376"/>
      <c r="G376" s="54"/>
      <c r="H376"/>
      <c r="I376"/>
    </row>
    <row r="377" spans="1:9" ht="13.8">
      <c r="A377"/>
      <c r="B377" s="64"/>
      <c r="C377"/>
      <c r="D377" s="83"/>
      <c r="E377" s="54"/>
      <c r="F377"/>
      <c r="G377" s="54"/>
      <c r="H377"/>
      <c r="I377"/>
    </row>
    <row r="378" spans="1:9" ht="13.8">
      <c r="A378"/>
      <c r="B378" s="64"/>
      <c r="C378"/>
      <c r="D378" s="83"/>
      <c r="E378" s="54"/>
      <c r="F378"/>
      <c r="G378" s="54"/>
      <c r="H378"/>
      <c r="I378"/>
    </row>
    <row r="379" spans="1:9" ht="13.8">
      <c r="A379"/>
      <c r="B379" s="64"/>
      <c r="C379"/>
      <c r="D379" s="83"/>
      <c r="E379" s="54"/>
      <c r="F379"/>
      <c r="G379" s="54"/>
      <c r="H379"/>
      <c r="I379"/>
    </row>
    <row r="380" spans="1:9" ht="13.8">
      <c r="A380"/>
      <c r="B380" s="64"/>
      <c r="C380"/>
      <c r="D380" s="83"/>
      <c r="E380" s="54"/>
      <c r="F380"/>
      <c r="G380" s="54"/>
      <c r="H380"/>
      <c r="I380"/>
    </row>
    <row r="381" spans="1:9" ht="13.8">
      <c r="A381"/>
      <c r="B381" s="64"/>
      <c r="C381"/>
      <c r="D381" s="83"/>
      <c r="E381" s="54"/>
      <c r="F381"/>
      <c r="G381" s="54"/>
      <c r="H381"/>
      <c r="I381"/>
    </row>
    <row r="382" spans="1:9" ht="13.8">
      <c r="A382"/>
      <c r="B382" s="64"/>
      <c r="C382"/>
      <c r="D382" s="83"/>
      <c r="E382" s="54"/>
      <c r="F382"/>
      <c r="G382" s="54"/>
      <c r="H382"/>
      <c r="I382"/>
    </row>
    <row r="383" spans="1:9" ht="13.8">
      <c r="A383"/>
      <c r="B383" s="64"/>
      <c r="C383"/>
      <c r="D383" s="83"/>
      <c r="E383" s="54"/>
      <c r="F383"/>
      <c r="G383" s="54"/>
      <c r="H383"/>
      <c r="I383"/>
    </row>
    <row r="384" spans="1:9" ht="13.8">
      <c r="A384"/>
      <c r="B384" s="64"/>
      <c r="C384"/>
      <c r="D384" s="83"/>
      <c r="E384" s="54"/>
      <c r="F384"/>
      <c r="G384" s="54"/>
      <c r="H384"/>
      <c r="I384"/>
    </row>
    <row r="385" spans="1:9" ht="13.8">
      <c r="A385"/>
      <c r="B385" s="64"/>
      <c r="C385"/>
      <c r="D385" s="83"/>
      <c r="E385" s="54"/>
      <c r="F385"/>
      <c r="G385" s="54"/>
      <c r="H385"/>
      <c r="I385"/>
    </row>
    <row r="386" spans="1:9" ht="13.8">
      <c r="A386"/>
      <c r="B386" s="64"/>
      <c r="C386"/>
      <c r="D386" s="83"/>
      <c r="E386" s="54"/>
      <c r="F386"/>
      <c r="G386" s="54"/>
      <c r="H386"/>
      <c r="I386"/>
    </row>
    <row r="387" spans="1:9" ht="13.8">
      <c r="A387"/>
      <c r="B387" s="64"/>
      <c r="C387"/>
      <c r="D387" s="83"/>
      <c r="E387" s="54"/>
      <c r="F387"/>
      <c r="G387" s="54"/>
      <c r="H387"/>
      <c r="I387"/>
    </row>
    <row r="388" spans="1:9" ht="13.8">
      <c r="A388"/>
      <c r="B388" s="64"/>
      <c r="C388"/>
      <c r="D388" s="83"/>
      <c r="E388" s="54"/>
      <c r="F388"/>
      <c r="G388" s="54"/>
      <c r="H388"/>
      <c r="I388"/>
    </row>
    <row r="389" spans="1:9" ht="13.8">
      <c r="A389"/>
      <c r="B389" s="64"/>
      <c r="C389"/>
      <c r="D389" s="83"/>
      <c r="E389" s="54"/>
      <c r="F389"/>
      <c r="G389" s="54"/>
      <c r="H389"/>
      <c r="I389"/>
    </row>
    <row r="390" spans="1:9" ht="13.8">
      <c r="A390"/>
      <c r="B390" s="64"/>
      <c r="C390"/>
      <c r="D390" s="83"/>
      <c r="E390" s="54"/>
      <c r="F390"/>
      <c r="G390" s="54"/>
      <c r="H390"/>
      <c r="I390"/>
    </row>
    <row r="391" spans="1:9" ht="13.8">
      <c r="A391"/>
      <c r="B391" s="64"/>
      <c r="C391"/>
      <c r="D391" s="83"/>
      <c r="E391" s="54"/>
      <c r="F391"/>
      <c r="G391" s="54"/>
      <c r="H391"/>
      <c r="I391"/>
    </row>
    <row r="392" spans="1:9" ht="13.8">
      <c r="A392"/>
      <c r="B392" s="64"/>
      <c r="C392"/>
      <c r="D392" s="83"/>
      <c r="E392" s="54"/>
      <c r="F392"/>
      <c r="G392" s="54"/>
      <c r="H392"/>
      <c r="I392"/>
    </row>
    <row r="393" spans="1:9" ht="13.8">
      <c r="A393"/>
      <c r="B393" s="64"/>
      <c r="C393"/>
      <c r="D393" s="83"/>
      <c r="E393" s="54"/>
      <c r="F393"/>
      <c r="G393" s="54"/>
      <c r="H393"/>
      <c r="I393"/>
    </row>
    <row r="394" spans="1:9" ht="13.8">
      <c r="A394"/>
      <c r="B394" s="64"/>
      <c r="C394"/>
      <c r="D394" s="83"/>
      <c r="E394" s="54"/>
      <c r="F394"/>
      <c r="G394" s="54"/>
      <c r="H394"/>
      <c r="I394"/>
    </row>
    <row r="395" spans="1:9" ht="13.8">
      <c r="A395"/>
      <c r="B395" s="64"/>
      <c r="C395"/>
      <c r="D395" s="83"/>
      <c r="E395" s="54"/>
      <c r="F395"/>
      <c r="G395" s="54"/>
      <c r="H395"/>
      <c r="I395"/>
    </row>
    <row r="396" spans="1:9" ht="13.8">
      <c r="A396"/>
      <c r="B396" s="64"/>
      <c r="C396"/>
      <c r="D396" s="83"/>
      <c r="E396" s="54"/>
      <c r="F396"/>
      <c r="G396" s="54"/>
      <c r="H396"/>
      <c r="I396"/>
    </row>
    <row r="397" spans="1:9" ht="13.8">
      <c r="A397"/>
      <c r="B397" s="64"/>
      <c r="C397"/>
      <c r="D397" s="83"/>
      <c r="E397" s="54"/>
      <c r="F397"/>
      <c r="G397" s="54"/>
      <c r="H397"/>
      <c r="I397"/>
    </row>
    <row r="398" spans="1:9" ht="13.8">
      <c r="A398"/>
      <c r="B398" s="64"/>
      <c r="C398"/>
      <c r="D398" s="83"/>
      <c r="E398" s="54"/>
      <c r="F398"/>
      <c r="G398" s="54"/>
      <c r="H398"/>
      <c r="I398"/>
    </row>
    <row r="399" spans="1:9" ht="13.8">
      <c r="A399"/>
      <c r="B399" s="64"/>
      <c r="C399"/>
      <c r="D399" s="83"/>
      <c r="E399" s="54"/>
      <c r="F399"/>
      <c r="G399" s="54"/>
      <c r="H399"/>
      <c r="I399"/>
    </row>
    <row r="400" spans="1:9" ht="13.8">
      <c r="A400"/>
      <c r="B400" s="64"/>
      <c r="C400"/>
      <c r="D400" s="83"/>
      <c r="E400" s="54"/>
      <c r="F400"/>
      <c r="G400" s="54"/>
      <c r="H400"/>
      <c r="I400"/>
    </row>
    <row r="401" spans="1:9" ht="13.8">
      <c r="A401"/>
      <c r="B401" s="64"/>
      <c r="C401"/>
      <c r="D401" s="83"/>
      <c r="E401" s="54"/>
      <c r="F401"/>
      <c r="G401" s="54"/>
      <c r="H401"/>
      <c r="I401"/>
    </row>
    <row r="402" spans="1:9" ht="13.8">
      <c r="A402"/>
      <c r="B402" s="64"/>
      <c r="C402"/>
      <c r="D402" s="83"/>
      <c r="E402" s="54"/>
      <c r="F402"/>
      <c r="G402" s="54"/>
      <c r="H402"/>
      <c r="I402"/>
    </row>
    <row r="403" spans="1:9" ht="13.8">
      <c r="A403"/>
      <c r="B403" s="64"/>
      <c r="C403"/>
      <c r="D403" s="83"/>
      <c r="E403" s="54"/>
      <c r="F403"/>
      <c r="G403" s="54"/>
      <c r="H403"/>
      <c r="I403"/>
    </row>
    <row r="404" spans="1:9" ht="13.8">
      <c r="A404"/>
      <c r="B404" s="64"/>
      <c r="C404"/>
      <c r="D404" s="83"/>
      <c r="E404" s="54"/>
      <c r="F404"/>
      <c r="G404" s="54"/>
      <c r="H404"/>
      <c r="I404"/>
    </row>
    <row r="405" spans="1:9" ht="13.8">
      <c r="A405"/>
      <c r="B405" s="64"/>
      <c r="C405"/>
      <c r="D405" s="83"/>
      <c r="E405" s="54"/>
      <c r="F405"/>
      <c r="G405" s="54"/>
      <c r="H405"/>
      <c r="I405"/>
    </row>
    <row r="406" spans="1:9" ht="13.8">
      <c r="A406"/>
      <c r="B406" s="64"/>
      <c r="C406"/>
      <c r="D406" s="83"/>
      <c r="E406" s="54"/>
      <c r="F406"/>
      <c r="G406" s="54"/>
      <c r="H406"/>
      <c r="I406"/>
    </row>
    <row r="407" spans="1:9" ht="13.8">
      <c r="A407"/>
      <c r="B407" s="64"/>
      <c r="C407"/>
      <c r="D407" s="83"/>
      <c r="E407" s="54"/>
      <c r="F407"/>
      <c r="G407" s="54"/>
      <c r="H407"/>
      <c r="I407"/>
    </row>
    <row r="408" spans="1:9" ht="13.8">
      <c r="A408"/>
      <c r="B408" s="64"/>
      <c r="C408"/>
      <c r="D408" s="83"/>
      <c r="E408" s="54"/>
      <c r="F408"/>
      <c r="G408" s="54"/>
      <c r="H408"/>
      <c r="I408"/>
    </row>
    <row r="409" spans="1:9" ht="13.8">
      <c r="A409"/>
      <c r="B409" s="64"/>
      <c r="C409"/>
      <c r="D409" s="83"/>
      <c r="E409" s="54"/>
      <c r="F409"/>
      <c r="G409" s="54"/>
      <c r="H409"/>
      <c r="I409"/>
    </row>
    <row r="410" spans="1:9" ht="13.8">
      <c r="A410"/>
      <c r="B410" s="64"/>
      <c r="C410"/>
      <c r="D410" s="83"/>
      <c r="E410" s="54"/>
      <c r="F410"/>
      <c r="G410" s="54"/>
      <c r="H410"/>
      <c r="I410"/>
    </row>
    <row r="411" spans="1:9" ht="13.8">
      <c r="A411"/>
      <c r="B411" s="64"/>
      <c r="C411"/>
      <c r="D411" s="83"/>
      <c r="E411" s="54"/>
      <c r="F411"/>
      <c r="G411" s="54"/>
      <c r="H411"/>
      <c r="I411"/>
    </row>
    <row r="412" spans="1:9" ht="13.8">
      <c r="A412"/>
      <c r="B412" s="64"/>
      <c r="C412"/>
      <c r="D412" s="83"/>
      <c r="E412" s="54"/>
      <c r="F412"/>
      <c r="G412" s="54"/>
      <c r="H412"/>
      <c r="I412"/>
    </row>
    <row r="413" spans="1:9" ht="13.8">
      <c r="A413"/>
      <c r="B413" s="64"/>
      <c r="C413"/>
      <c r="D413" s="83"/>
      <c r="E413" s="54"/>
      <c r="F413"/>
      <c r="G413" s="54"/>
      <c r="H413"/>
      <c r="I413"/>
    </row>
    <row r="414" spans="1:9" ht="13.8">
      <c r="A414"/>
      <c r="B414" s="64"/>
      <c r="C414"/>
      <c r="D414" s="83"/>
      <c r="E414" s="54"/>
      <c r="F414"/>
      <c r="G414" s="54"/>
      <c r="H414"/>
      <c r="I414"/>
    </row>
    <row r="415" spans="1:9" ht="13.8">
      <c r="A415"/>
      <c r="B415" s="64"/>
      <c r="C415"/>
      <c r="D415" s="83"/>
      <c r="E415" s="54"/>
      <c r="F415"/>
      <c r="G415" s="54"/>
      <c r="H415"/>
      <c r="I415"/>
    </row>
    <row r="416" spans="1:9" ht="13.8">
      <c r="A416"/>
      <c r="B416" s="64"/>
      <c r="C416"/>
      <c r="D416" s="83"/>
      <c r="E416" s="54"/>
      <c r="F416"/>
      <c r="G416" s="54"/>
      <c r="H416"/>
      <c r="I416"/>
    </row>
    <row r="417" spans="1:9" ht="13.8">
      <c r="A417"/>
      <c r="B417" s="64"/>
      <c r="C417"/>
      <c r="D417" s="83"/>
      <c r="E417" s="54"/>
      <c r="F417"/>
      <c r="G417" s="54"/>
      <c r="H417"/>
      <c r="I417"/>
    </row>
    <row r="418" spans="1:9" ht="13.8">
      <c r="A418"/>
      <c r="B418" s="64"/>
      <c r="C418"/>
      <c r="D418" s="83"/>
      <c r="E418" s="54"/>
      <c r="F418"/>
      <c r="G418" s="54"/>
      <c r="H418"/>
      <c r="I418"/>
    </row>
    <row r="419" spans="1:9" ht="13.8">
      <c r="A419"/>
      <c r="B419" s="64"/>
      <c r="C419"/>
      <c r="D419" s="83"/>
      <c r="E419" s="54"/>
      <c r="F419"/>
      <c r="G419" s="54"/>
      <c r="H419"/>
      <c r="I419"/>
    </row>
    <row r="420" spans="1:9" ht="13.8">
      <c r="A420"/>
      <c r="B420" s="64"/>
      <c r="C420"/>
      <c r="D420" s="83"/>
      <c r="E420" s="54"/>
      <c r="F420"/>
      <c r="G420" s="54"/>
      <c r="H420"/>
      <c r="I420"/>
    </row>
    <row r="421" spans="1:9" ht="13.8">
      <c r="A421"/>
      <c r="B421" s="64"/>
      <c r="C421"/>
      <c r="D421" s="83"/>
      <c r="E421" s="54"/>
      <c r="F421"/>
      <c r="G421" s="54"/>
      <c r="H421"/>
      <c r="I421"/>
    </row>
    <row r="422" spans="1:9" ht="13.8">
      <c r="A422"/>
      <c r="B422" s="64"/>
      <c r="C422"/>
      <c r="D422" s="83"/>
      <c r="E422" s="54"/>
      <c r="F422"/>
      <c r="G422" s="54"/>
      <c r="H422"/>
      <c r="I422"/>
    </row>
    <row r="423" spans="1:9" ht="13.8">
      <c r="A423"/>
      <c r="B423" s="64"/>
      <c r="C423"/>
      <c r="D423" s="83"/>
      <c r="E423" s="54"/>
      <c r="F423"/>
      <c r="G423" s="54"/>
      <c r="H423"/>
      <c r="I423"/>
    </row>
    <row r="424" spans="1:9" ht="13.8">
      <c r="A424"/>
      <c r="B424" s="64"/>
      <c r="C424"/>
      <c r="D424" s="83"/>
      <c r="E424" s="54"/>
      <c r="F424"/>
      <c r="G424" s="54"/>
      <c r="H424"/>
      <c r="I424"/>
    </row>
    <row r="425" spans="1:9" ht="13.8">
      <c r="A425"/>
      <c r="B425" s="64"/>
      <c r="C425"/>
      <c r="D425" s="83"/>
      <c r="E425" s="54"/>
      <c r="F425"/>
      <c r="G425" s="54"/>
      <c r="H425"/>
      <c r="I425"/>
    </row>
    <row r="426" spans="1:9" ht="13.8">
      <c r="A426"/>
      <c r="B426" s="64"/>
      <c r="C426"/>
      <c r="D426" s="83"/>
      <c r="E426" s="54"/>
      <c r="F426"/>
      <c r="G426" s="54"/>
      <c r="H426"/>
      <c r="I426"/>
    </row>
    <row r="427" spans="1:9" ht="13.8">
      <c r="A427"/>
      <c r="B427" s="64"/>
      <c r="C427"/>
      <c r="D427" s="83"/>
      <c r="E427" s="54"/>
      <c r="F427"/>
      <c r="G427" s="54"/>
      <c r="H427"/>
      <c r="I427"/>
    </row>
    <row r="428" spans="1:9" ht="13.8">
      <c r="A428"/>
      <c r="B428" s="64"/>
      <c r="C428"/>
      <c r="D428" s="83"/>
      <c r="E428" s="54"/>
      <c r="F428"/>
      <c r="G428" s="54"/>
      <c r="H428"/>
      <c r="I428"/>
    </row>
    <row r="429" spans="1:9" ht="13.8">
      <c r="A429"/>
      <c r="B429" s="64"/>
      <c r="C429"/>
      <c r="D429" s="83"/>
      <c r="E429" s="54"/>
      <c r="F429"/>
      <c r="G429" s="54"/>
      <c r="H429"/>
      <c r="I429"/>
    </row>
    <row r="430" spans="1:9" ht="13.8">
      <c r="A430"/>
      <c r="B430" s="64"/>
      <c r="C430"/>
      <c r="D430" s="83"/>
      <c r="E430" s="54"/>
      <c r="F430"/>
      <c r="G430" s="54"/>
      <c r="H430"/>
      <c r="I430"/>
    </row>
    <row r="431" spans="1:9" ht="13.8">
      <c r="A431"/>
      <c r="B431" s="64"/>
      <c r="C431"/>
      <c r="D431" s="83"/>
      <c r="E431" s="54"/>
      <c r="F431"/>
      <c r="G431" s="54"/>
      <c r="H431"/>
      <c r="I431"/>
    </row>
    <row r="432" spans="1:9" ht="13.8">
      <c r="A432"/>
      <c r="B432" s="64"/>
      <c r="C432"/>
      <c r="D432" s="83"/>
      <c r="E432" s="54"/>
      <c r="F432"/>
      <c r="G432" s="54"/>
      <c r="H432"/>
      <c r="I432"/>
    </row>
    <row r="433" spans="1:9" ht="13.8">
      <c r="A433"/>
      <c r="B433" s="64"/>
      <c r="C433"/>
      <c r="D433" s="83"/>
      <c r="E433" s="54"/>
      <c r="F433"/>
      <c r="G433" s="54"/>
      <c r="H433"/>
      <c r="I433"/>
    </row>
    <row r="434" spans="1:9" ht="13.8">
      <c r="A434"/>
      <c r="B434" s="64"/>
      <c r="C434"/>
      <c r="D434" s="83"/>
      <c r="E434" s="54"/>
      <c r="F434"/>
      <c r="G434" s="54"/>
      <c r="H434"/>
      <c r="I434"/>
    </row>
    <row r="435" spans="1:9" ht="13.8">
      <c r="A435"/>
      <c r="B435" s="64"/>
      <c r="C435"/>
      <c r="D435" s="83"/>
      <c r="E435" s="54"/>
      <c r="F435"/>
      <c r="G435" s="54"/>
      <c r="H435"/>
      <c r="I435"/>
    </row>
    <row r="436" spans="1:9" ht="13.8">
      <c r="A436"/>
      <c r="B436" s="64"/>
      <c r="C436"/>
      <c r="D436" s="83"/>
      <c r="E436" s="54"/>
      <c r="F436"/>
      <c r="G436" s="54"/>
      <c r="H436"/>
      <c r="I436"/>
    </row>
    <row r="437" spans="1:9" ht="13.8">
      <c r="A437"/>
      <c r="B437" s="64"/>
      <c r="C437"/>
      <c r="D437" s="83"/>
      <c r="E437" s="54"/>
      <c r="F437"/>
      <c r="G437" s="54"/>
      <c r="H437"/>
      <c r="I437"/>
    </row>
    <row r="438" spans="1:9" ht="13.8">
      <c r="A438"/>
      <c r="B438" s="64"/>
      <c r="C438"/>
      <c r="D438" s="83"/>
      <c r="E438" s="54"/>
      <c r="F438"/>
      <c r="G438" s="54"/>
      <c r="H438"/>
      <c r="I438"/>
    </row>
    <row r="439" spans="1:9" ht="13.8">
      <c r="A439"/>
      <c r="B439" s="64"/>
      <c r="C439"/>
      <c r="D439" s="83"/>
      <c r="E439" s="54"/>
      <c r="F439"/>
      <c r="G439" s="54"/>
      <c r="H439"/>
      <c r="I439"/>
    </row>
    <row r="440" spans="1:9" ht="13.8">
      <c r="A440"/>
      <c r="B440" s="64"/>
      <c r="C440"/>
      <c r="D440" s="83"/>
      <c r="E440" s="54"/>
      <c r="F440"/>
      <c r="G440" s="54"/>
      <c r="H440"/>
      <c r="I440"/>
    </row>
    <row r="441" spans="1:9" ht="13.8">
      <c r="A441"/>
      <c r="B441" s="64"/>
      <c r="C441"/>
      <c r="D441" s="83"/>
      <c r="E441" s="54"/>
      <c r="F441"/>
      <c r="G441" s="54"/>
      <c r="H441"/>
      <c r="I441"/>
    </row>
    <row r="442" spans="1:9" ht="13.8">
      <c r="A442"/>
      <c r="B442" s="64"/>
      <c r="C442"/>
      <c r="D442" s="83"/>
      <c r="E442" s="54"/>
      <c r="F442"/>
      <c r="G442" s="54"/>
      <c r="H442"/>
      <c r="I442"/>
    </row>
    <row r="443" spans="1:9" ht="13.8">
      <c r="A443"/>
      <c r="B443" s="64"/>
      <c r="C443"/>
      <c r="D443" s="83"/>
      <c r="E443" s="54"/>
      <c r="F443"/>
      <c r="G443" s="54"/>
      <c r="H443"/>
      <c r="I443"/>
    </row>
    <row r="444" spans="1:9" ht="13.8">
      <c r="A444"/>
      <c r="B444" s="64"/>
      <c r="C444"/>
      <c r="D444" s="83"/>
      <c r="E444" s="54"/>
      <c r="F444"/>
      <c r="G444" s="54"/>
      <c r="H444"/>
      <c r="I444"/>
    </row>
    <row r="445" spans="1:9" ht="13.8">
      <c r="A445"/>
      <c r="B445" s="64"/>
      <c r="C445"/>
      <c r="D445" s="83"/>
      <c r="E445" s="54"/>
      <c r="F445"/>
      <c r="G445" s="54"/>
      <c r="H445"/>
      <c r="I445"/>
    </row>
    <row r="446" spans="1:9" ht="13.8">
      <c r="A446"/>
      <c r="B446" s="64"/>
      <c r="C446"/>
      <c r="D446" s="83"/>
      <c r="E446" s="54"/>
      <c r="F446"/>
      <c r="G446" s="54"/>
      <c r="H446"/>
      <c r="I446"/>
    </row>
    <row r="447" spans="1:9" ht="13.8">
      <c r="A447"/>
      <c r="B447" s="64"/>
      <c r="C447"/>
      <c r="D447" s="83"/>
      <c r="E447" s="54"/>
      <c r="F447"/>
      <c r="G447" s="54"/>
      <c r="H447"/>
      <c r="I447"/>
    </row>
    <row r="448" spans="1:9" ht="13.8">
      <c r="A448"/>
      <c r="B448" s="64"/>
      <c r="C448"/>
      <c r="D448" s="83"/>
      <c r="E448" s="54"/>
      <c r="F448"/>
      <c r="G448" s="54"/>
      <c r="H448"/>
      <c r="I448"/>
    </row>
    <row r="449" spans="1:9" ht="13.8">
      <c r="A449"/>
      <c r="B449" s="64"/>
      <c r="C449"/>
      <c r="D449" s="83"/>
      <c r="E449" s="54"/>
      <c r="F449"/>
      <c r="G449" s="54"/>
      <c r="H449"/>
      <c r="I449"/>
    </row>
    <row r="450" spans="1:9" ht="13.8">
      <c r="A450"/>
      <c r="B450" s="64"/>
      <c r="C450"/>
      <c r="D450" s="83"/>
      <c r="E450" s="54"/>
      <c r="F450"/>
      <c r="G450" s="54"/>
      <c r="H450"/>
      <c r="I450"/>
    </row>
    <row r="451" spans="1:9" ht="13.8">
      <c r="A451"/>
      <c r="B451" s="64"/>
      <c r="C451"/>
      <c r="D451" s="83"/>
      <c r="E451" s="54"/>
      <c r="F451"/>
      <c r="G451" s="54"/>
      <c r="H451"/>
      <c r="I451"/>
    </row>
    <row r="452" spans="1:9" ht="13.8">
      <c r="A452"/>
      <c r="B452" s="64"/>
      <c r="C452"/>
      <c r="D452" s="83"/>
      <c r="E452" s="54"/>
      <c r="F452"/>
      <c r="G452" s="54"/>
      <c r="H452"/>
      <c r="I452"/>
    </row>
    <row r="453" spans="1:9" ht="13.8">
      <c r="A453"/>
      <c r="B453" s="64"/>
      <c r="C453"/>
      <c r="D453" s="83"/>
      <c r="E453" s="54"/>
      <c r="F453"/>
      <c r="G453" s="54"/>
      <c r="H453"/>
      <c r="I453"/>
    </row>
    <row r="454" spans="1:9" ht="13.8">
      <c r="A454"/>
      <c r="B454" s="64"/>
      <c r="C454"/>
      <c r="D454" s="83"/>
      <c r="E454" s="54"/>
      <c r="F454"/>
      <c r="G454" s="54"/>
      <c r="H454"/>
      <c r="I454"/>
    </row>
    <row r="455" spans="1:9" ht="13.8">
      <c r="A455"/>
      <c r="B455" s="64"/>
      <c r="C455"/>
      <c r="D455" s="83"/>
      <c r="E455" s="54"/>
      <c r="F455"/>
      <c r="G455" s="54"/>
      <c r="H455"/>
      <c r="I455"/>
    </row>
    <row r="456" spans="1:9" ht="13.8">
      <c r="A456"/>
      <c r="B456" s="64"/>
      <c r="C456"/>
      <c r="D456" s="83"/>
      <c r="E456" s="54"/>
      <c r="F456"/>
      <c r="G456" s="54"/>
      <c r="H456"/>
      <c r="I456"/>
    </row>
    <row r="457" spans="1:9" ht="13.8">
      <c r="A457"/>
      <c r="B457" s="64"/>
      <c r="C457"/>
      <c r="D457" s="83"/>
      <c r="E457" s="54"/>
      <c r="F457"/>
      <c r="G457" s="54"/>
      <c r="H457"/>
      <c r="I457"/>
    </row>
    <row r="458" spans="1:9" ht="13.8">
      <c r="A458"/>
      <c r="B458" s="64"/>
      <c r="C458"/>
      <c r="D458" s="83"/>
      <c r="E458" s="54"/>
      <c r="F458"/>
      <c r="G458" s="54"/>
      <c r="H458"/>
      <c r="I458"/>
    </row>
    <row r="459" spans="1:9" ht="13.8">
      <c r="A459"/>
      <c r="B459" s="64"/>
      <c r="C459"/>
      <c r="D459" s="83"/>
      <c r="E459" s="54"/>
      <c r="F459"/>
      <c r="G459" s="54"/>
      <c r="H459"/>
      <c r="I459"/>
    </row>
    <row r="460" spans="1:9" ht="13.8">
      <c r="A460"/>
      <c r="B460" s="64"/>
      <c r="C460"/>
      <c r="D460" s="83"/>
      <c r="E460" s="54"/>
      <c r="F460"/>
      <c r="G460" s="54"/>
      <c r="H460"/>
      <c r="I460"/>
    </row>
    <row r="461" spans="1:9" ht="13.8">
      <c r="A461"/>
      <c r="B461" s="64"/>
      <c r="C461"/>
      <c r="D461" s="83"/>
      <c r="E461" s="54"/>
      <c r="F461"/>
      <c r="G461" s="54"/>
      <c r="H461"/>
      <c r="I461"/>
    </row>
    <row r="462" spans="1:9" ht="13.8">
      <c r="A462"/>
      <c r="B462" s="64"/>
      <c r="C462"/>
      <c r="D462" s="83"/>
      <c r="E462" s="54"/>
      <c r="F462"/>
      <c r="G462" s="54"/>
      <c r="H462"/>
      <c r="I462"/>
    </row>
    <row r="463" spans="1:9" ht="13.8">
      <c r="A463"/>
      <c r="B463" s="64"/>
      <c r="C463"/>
      <c r="D463" s="83"/>
      <c r="E463" s="54"/>
      <c r="F463"/>
      <c r="G463" s="54"/>
      <c r="H463"/>
      <c r="I463"/>
    </row>
    <row r="464" spans="1:9" ht="13.8">
      <c r="A464"/>
      <c r="B464" s="64"/>
      <c r="C464"/>
      <c r="D464" s="83"/>
      <c r="E464" s="54"/>
      <c r="F464"/>
      <c r="G464" s="54"/>
      <c r="H464"/>
      <c r="I464"/>
    </row>
    <row r="465" spans="1:9" ht="13.8">
      <c r="A465"/>
      <c r="B465" s="64"/>
      <c r="C465"/>
      <c r="D465" s="83"/>
      <c r="E465" s="54"/>
      <c r="F465"/>
      <c r="G465" s="54"/>
      <c r="H465"/>
      <c r="I465"/>
    </row>
    <row r="466" spans="1:9" ht="13.8">
      <c r="A466"/>
      <c r="B466" s="64"/>
      <c r="C466"/>
      <c r="D466" s="83"/>
      <c r="E466" s="54"/>
      <c r="F466"/>
      <c r="G466" s="54"/>
      <c r="H466"/>
      <c r="I466"/>
    </row>
    <row r="467" spans="1:9" ht="13.8">
      <c r="A467"/>
      <c r="B467" s="64"/>
      <c r="C467"/>
      <c r="D467" s="83"/>
      <c r="E467" s="54"/>
      <c r="F467"/>
      <c r="G467" s="54"/>
      <c r="H467"/>
      <c r="I467"/>
    </row>
    <row r="468" spans="1:9" ht="13.8">
      <c r="A468"/>
      <c r="B468" s="64"/>
      <c r="C468"/>
      <c r="D468" s="83"/>
      <c r="E468" s="54"/>
      <c r="F468"/>
      <c r="G468" s="54"/>
      <c r="H468"/>
      <c r="I468"/>
    </row>
    <row r="469" spans="1:9" ht="13.8">
      <c r="A469"/>
      <c r="B469" s="64"/>
      <c r="C469"/>
      <c r="D469" s="83"/>
      <c r="E469" s="54"/>
      <c r="F469"/>
      <c r="G469" s="54"/>
      <c r="H469"/>
      <c r="I469"/>
    </row>
    <row r="470" spans="1:9" ht="13.8">
      <c r="A470"/>
      <c r="B470" s="64"/>
      <c r="C470"/>
      <c r="D470" s="83"/>
      <c r="E470" s="54"/>
      <c r="F470"/>
      <c r="G470" s="54"/>
      <c r="H470"/>
      <c r="I470"/>
    </row>
    <row r="471" spans="1:9" ht="13.8">
      <c r="A471"/>
      <c r="B471" s="64"/>
      <c r="C471"/>
      <c r="D471" s="83"/>
      <c r="E471" s="54"/>
      <c r="F471"/>
      <c r="G471" s="54"/>
      <c r="H471"/>
      <c r="I471"/>
    </row>
    <row r="472" spans="1:9" ht="13.8">
      <c r="A472"/>
      <c r="B472" s="64"/>
      <c r="C472"/>
      <c r="D472" s="83"/>
      <c r="E472" s="54"/>
      <c r="F472"/>
      <c r="G472" s="54"/>
      <c r="H472"/>
      <c r="I472"/>
    </row>
    <row r="473" spans="1:9" ht="13.8">
      <c r="A473"/>
      <c r="B473" s="64"/>
      <c r="C473"/>
      <c r="D473" s="83"/>
      <c r="E473" s="54"/>
      <c r="F473"/>
      <c r="G473" s="54"/>
      <c r="H473"/>
      <c r="I473"/>
    </row>
    <row r="474" spans="1:9" ht="13.8">
      <c r="A474"/>
      <c r="B474" s="64"/>
      <c r="C474"/>
      <c r="D474" s="83"/>
      <c r="E474" s="54"/>
      <c r="F474"/>
      <c r="G474" s="54"/>
      <c r="H474"/>
      <c r="I474"/>
    </row>
    <row r="475" spans="1:9" ht="13.8">
      <c r="A475"/>
      <c r="B475" s="64"/>
      <c r="C475"/>
      <c r="D475" s="83"/>
      <c r="E475" s="54"/>
      <c r="F475"/>
      <c r="G475" s="54"/>
      <c r="H475"/>
      <c r="I475"/>
    </row>
    <row r="476" spans="1:9" ht="13.8">
      <c r="A476"/>
      <c r="B476" s="64"/>
      <c r="C476"/>
      <c r="D476" s="83"/>
      <c r="E476" s="54"/>
      <c r="F476"/>
      <c r="G476" s="54"/>
      <c r="H476"/>
      <c r="I476"/>
    </row>
    <row r="477" spans="1:9" ht="13.8">
      <c r="A477"/>
      <c r="B477" s="64"/>
      <c r="C477"/>
      <c r="D477" s="83"/>
      <c r="E477" s="54"/>
      <c r="F477"/>
      <c r="G477" s="54"/>
      <c r="H477"/>
      <c r="I477"/>
    </row>
    <row r="478" spans="1:9" ht="13.8">
      <c r="A478"/>
      <c r="B478" s="64"/>
      <c r="C478"/>
      <c r="D478" s="83"/>
      <c r="E478" s="54"/>
      <c r="F478"/>
      <c r="G478" s="54"/>
      <c r="H478"/>
      <c r="I478"/>
    </row>
    <row r="479" spans="1:9" ht="13.8">
      <c r="A479"/>
      <c r="B479" s="64"/>
      <c r="C479"/>
      <c r="D479" s="83"/>
      <c r="E479" s="54"/>
      <c r="F479"/>
      <c r="G479" s="54"/>
      <c r="H479"/>
      <c r="I479"/>
    </row>
    <row r="480" spans="1:9" ht="13.8">
      <c r="A480"/>
      <c r="B480" s="64"/>
      <c r="C480"/>
      <c r="D480" s="83"/>
      <c r="E480" s="54"/>
      <c r="F480"/>
      <c r="G480" s="54"/>
      <c r="H480"/>
      <c r="I480"/>
    </row>
    <row r="481" spans="1:9" ht="13.8">
      <c r="A481"/>
      <c r="B481" s="64"/>
      <c r="C481"/>
      <c r="D481" s="83"/>
      <c r="E481" s="54"/>
      <c r="F481"/>
      <c r="G481" s="54"/>
      <c r="H481"/>
      <c r="I481"/>
    </row>
    <row r="482" spans="1:9" ht="13.8">
      <c r="A482"/>
      <c r="B482" s="64"/>
      <c r="C482"/>
      <c r="D482" s="83"/>
      <c r="E482" s="54"/>
      <c r="F482"/>
      <c r="G482" s="54"/>
      <c r="H482"/>
      <c r="I482"/>
    </row>
    <row r="483" spans="1:9" ht="13.8">
      <c r="A483"/>
      <c r="B483" s="64"/>
      <c r="C483"/>
      <c r="D483" s="83"/>
      <c r="E483" s="54"/>
      <c r="F483"/>
      <c r="G483" s="54"/>
      <c r="H483"/>
      <c r="I483"/>
    </row>
    <row r="484" spans="1:9" ht="13.8">
      <c r="A484"/>
      <c r="B484" s="64"/>
      <c r="C484"/>
      <c r="D484" s="83"/>
      <c r="E484" s="54"/>
      <c r="F484"/>
      <c r="G484" s="54"/>
      <c r="H484"/>
      <c r="I484"/>
    </row>
    <row r="485" spans="1:9" ht="13.8">
      <c r="A485"/>
      <c r="B485" s="64"/>
      <c r="C485"/>
      <c r="D485" s="83"/>
      <c r="E485" s="54"/>
      <c r="F485"/>
      <c r="G485" s="54"/>
      <c r="H485"/>
      <c r="I485"/>
    </row>
    <row r="486" spans="1:9" ht="13.8">
      <c r="A486"/>
      <c r="B486" s="64"/>
      <c r="C486"/>
      <c r="D486" s="83"/>
      <c r="E486" s="54"/>
      <c r="F486"/>
      <c r="G486" s="54"/>
      <c r="H486"/>
      <c r="I486"/>
    </row>
    <row r="487" spans="1:9" ht="13.8">
      <c r="A487"/>
      <c r="B487" s="64"/>
      <c r="C487"/>
      <c r="D487" s="83"/>
      <c r="E487" s="54"/>
      <c r="F487"/>
      <c r="G487" s="54"/>
      <c r="H487"/>
      <c r="I487"/>
    </row>
    <row r="488" spans="1:9" ht="13.8">
      <c r="A488"/>
      <c r="B488" s="64"/>
      <c r="C488"/>
      <c r="D488" s="83"/>
      <c r="E488" s="54"/>
      <c r="F488"/>
      <c r="G488" s="54"/>
      <c r="H488"/>
      <c r="I488"/>
    </row>
    <row r="489" spans="1:9" ht="13.8">
      <c r="A489"/>
      <c r="B489" s="64"/>
      <c r="C489"/>
      <c r="D489" s="83"/>
      <c r="E489" s="54"/>
      <c r="F489"/>
      <c r="G489" s="54"/>
      <c r="H489"/>
      <c r="I489"/>
    </row>
    <row r="490" spans="1:9" ht="13.8">
      <c r="A490"/>
      <c r="B490" s="64"/>
      <c r="C490"/>
      <c r="D490" s="83"/>
      <c r="E490" s="54"/>
      <c r="F490"/>
      <c r="G490" s="54"/>
      <c r="H490"/>
      <c r="I490"/>
    </row>
    <row r="491" spans="1:9" ht="13.8">
      <c r="A491"/>
      <c r="B491" s="64"/>
      <c r="C491"/>
      <c r="D491" s="83"/>
      <c r="E491" s="54"/>
      <c r="F491"/>
      <c r="G491" s="54"/>
      <c r="H491"/>
      <c r="I491"/>
    </row>
    <row r="492" spans="1:9" ht="13.8">
      <c r="A492"/>
      <c r="B492" s="64"/>
      <c r="C492"/>
      <c r="D492" s="83"/>
      <c r="E492" s="54"/>
      <c r="F492"/>
      <c r="G492" s="54"/>
      <c r="H492"/>
      <c r="I492"/>
    </row>
    <row r="493" spans="1:9" ht="13.8">
      <c r="A493"/>
      <c r="B493" s="64"/>
      <c r="C493"/>
      <c r="D493" s="83"/>
      <c r="E493" s="54"/>
      <c r="F493"/>
      <c r="G493" s="54"/>
      <c r="H493"/>
      <c r="I493"/>
    </row>
    <row r="494" spans="1:9" ht="13.8">
      <c r="A494"/>
      <c r="B494" s="64"/>
      <c r="C494"/>
      <c r="D494" s="83"/>
      <c r="E494" s="54"/>
      <c r="F494"/>
      <c r="G494" s="54"/>
      <c r="H494"/>
      <c r="I494"/>
    </row>
    <row r="495" spans="1:9" ht="13.8">
      <c r="A495"/>
      <c r="B495" s="64"/>
      <c r="C495"/>
      <c r="D495" s="83"/>
      <c r="E495" s="54"/>
      <c r="F495"/>
      <c r="G495" s="54"/>
      <c r="H495"/>
      <c r="I495"/>
    </row>
    <row r="496" spans="1:9" ht="13.8">
      <c r="A496"/>
      <c r="B496" s="64"/>
      <c r="C496"/>
      <c r="D496" s="83"/>
      <c r="E496" s="54"/>
      <c r="F496"/>
      <c r="G496" s="54"/>
      <c r="H496"/>
      <c r="I496"/>
    </row>
    <row r="497" spans="1:9" ht="13.8">
      <c r="A497"/>
      <c r="B497" s="64"/>
      <c r="C497"/>
      <c r="D497" s="83"/>
      <c r="E497" s="54"/>
      <c r="F497"/>
      <c r="G497" s="54"/>
      <c r="H497"/>
      <c r="I497"/>
    </row>
    <row r="498" spans="1:9" ht="13.8">
      <c r="A498"/>
      <c r="B498" s="64"/>
      <c r="C498"/>
      <c r="D498" s="83"/>
      <c r="E498" s="54"/>
      <c r="F498"/>
      <c r="G498" s="54"/>
      <c r="H498"/>
      <c r="I498"/>
    </row>
    <row r="499" spans="1:9" ht="13.8">
      <c r="A499"/>
      <c r="B499" s="64"/>
      <c r="C499"/>
      <c r="D499" s="83"/>
      <c r="E499" s="54"/>
      <c r="F499"/>
      <c r="G499" s="54"/>
      <c r="H499"/>
      <c r="I499"/>
    </row>
    <row r="500" spans="1:9" ht="13.8">
      <c r="A500"/>
      <c r="B500" s="64"/>
      <c r="C500"/>
      <c r="D500" s="83"/>
      <c r="E500" s="54"/>
      <c r="F500"/>
      <c r="G500" s="54"/>
      <c r="H500"/>
      <c r="I500"/>
    </row>
    <row r="501" spans="1:9" ht="13.8">
      <c r="A501"/>
      <c r="B501" s="64"/>
      <c r="C501"/>
      <c r="D501" s="83"/>
      <c r="E501" s="54"/>
      <c r="F501"/>
      <c r="G501" s="54"/>
      <c r="H501"/>
      <c r="I501"/>
    </row>
    <row r="502" spans="1:9" ht="13.8">
      <c r="A502"/>
      <c r="B502" s="64"/>
      <c r="C502"/>
      <c r="D502" s="83"/>
      <c r="E502" s="54"/>
      <c r="F502"/>
      <c r="G502" s="54"/>
      <c r="H502"/>
      <c r="I502"/>
    </row>
    <row r="503" spans="1:9" ht="13.8">
      <c r="A503"/>
      <c r="B503" s="64"/>
      <c r="C503"/>
      <c r="D503" s="83"/>
      <c r="E503" s="54"/>
      <c r="F503"/>
      <c r="G503" s="54"/>
      <c r="H503"/>
      <c r="I503"/>
    </row>
    <row r="504" spans="1:9" ht="13.8">
      <c r="A504"/>
      <c r="B504" s="64"/>
      <c r="C504"/>
      <c r="D504" s="83"/>
      <c r="E504" s="54"/>
      <c r="F504"/>
      <c r="G504" s="54"/>
      <c r="H504"/>
      <c r="I504"/>
    </row>
    <row r="505" spans="1:9" ht="13.8">
      <c r="A505"/>
      <c r="B505" s="64"/>
      <c r="C505"/>
      <c r="D505" s="83"/>
      <c r="E505" s="54"/>
      <c r="F505"/>
      <c r="G505" s="54"/>
      <c r="H505"/>
      <c r="I505"/>
    </row>
    <row r="506" spans="1:9" ht="13.8">
      <c r="A506"/>
      <c r="B506" s="64"/>
      <c r="C506"/>
      <c r="D506" s="83"/>
      <c r="E506" s="54"/>
      <c r="F506"/>
      <c r="G506" s="54"/>
      <c r="H506"/>
      <c r="I506"/>
    </row>
    <row r="507" spans="1:9" ht="13.8">
      <c r="A507"/>
      <c r="B507" s="64"/>
      <c r="C507"/>
      <c r="D507" s="83"/>
      <c r="E507" s="54"/>
      <c r="F507"/>
      <c r="G507" s="54"/>
      <c r="H507"/>
      <c r="I507"/>
    </row>
    <row r="508" spans="1:9" ht="13.8">
      <c r="A508"/>
      <c r="B508" s="64"/>
      <c r="C508"/>
      <c r="D508" s="83"/>
      <c r="E508" s="54"/>
      <c r="F508"/>
      <c r="G508" s="54"/>
      <c r="H508"/>
      <c r="I508"/>
    </row>
    <row r="509" spans="1:9" ht="13.8">
      <c r="A509"/>
      <c r="B509" s="64"/>
      <c r="C509"/>
      <c r="D509" s="83"/>
      <c r="E509" s="54"/>
      <c r="F509"/>
      <c r="G509" s="54"/>
      <c r="H509"/>
      <c r="I509"/>
    </row>
    <row r="510" spans="1:9" ht="13.8">
      <c r="A510"/>
      <c r="B510" s="64"/>
      <c r="C510"/>
      <c r="D510" s="83"/>
      <c r="E510" s="54"/>
      <c r="F510"/>
      <c r="G510" s="54"/>
      <c r="H510"/>
      <c r="I510"/>
    </row>
    <row r="511" spans="1:9" ht="13.8">
      <c r="A511"/>
      <c r="B511" s="64"/>
      <c r="C511"/>
      <c r="D511" s="83"/>
      <c r="E511" s="54"/>
      <c r="F511"/>
      <c r="G511" s="54"/>
      <c r="H511"/>
      <c r="I511"/>
    </row>
    <row r="512" spans="1:9" ht="13.8">
      <c r="A512"/>
      <c r="B512" s="64"/>
      <c r="C512"/>
      <c r="D512" s="83"/>
      <c r="E512" s="54"/>
      <c r="F512"/>
      <c r="G512" s="54"/>
      <c r="H512"/>
      <c r="I512"/>
    </row>
    <row r="513" spans="1:9" ht="13.8">
      <c r="A513"/>
      <c r="B513" s="64"/>
      <c r="C513"/>
      <c r="D513" s="83"/>
      <c r="E513" s="54"/>
      <c r="F513"/>
      <c r="G513" s="54"/>
      <c r="H513"/>
      <c r="I513"/>
    </row>
    <row r="514" spans="1:9" ht="13.8">
      <c r="A514"/>
      <c r="B514" s="64"/>
      <c r="C514"/>
      <c r="D514" s="83"/>
      <c r="E514" s="54"/>
      <c r="F514"/>
      <c r="G514" s="54"/>
      <c r="H514"/>
      <c r="I514"/>
    </row>
    <row r="515" spans="1:9" ht="13.8">
      <c r="A515"/>
      <c r="B515" s="64"/>
      <c r="C515"/>
      <c r="D515" s="83"/>
      <c r="E515" s="54"/>
      <c r="F515"/>
      <c r="G515" s="54"/>
      <c r="H515"/>
      <c r="I515"/>
    </row>
    <row r="516" spans="1:9" ht="13.8">
      <c r="A516"/>
      <c r="B516" s="64"/>
      <c r="C516"/>
      <c r="D516" s="83"/>
      <c r="E516" s="54"/>
      <c r="F516"/>
      <c r="G516" s="54"/>
      <c r="H516"/>
      <c r="I516"/>
    </row>
    <row r="517" spans="1:9" ht="13.8">
      <c r="A517"/>
      <c r="B517" s="64"/>
      <c r="C517"/>
      <c r="D517" s="83"/>
      <c r="E517" s="54"/>
      <c r="F517"/>
      <c r="G517" s="54"/>
      <c r="H517"/>
      <c r="I517"/>
    </row>
    <row r="518" spans="1:9" ht="13.8">
      <c r="A518"/>
      <c r="B518" s="64"/>
      <c r="C518"/>
      <c r="D518" s="83"/>
      <c r="E518" s="54"/>
      <c r="F518"/>
      <c r="G518" s="54"/>
      <c r="H518"/>
      <c r="I518"/>
    </row>
    <row r="519" spans="1:9" ht="13.8">
      <c r="A519"/>
      <c r="B519" s="64"/>
      <c r="C519"/>
      <c r="D519" s="83"/>
      <c r="E519" s="54"/>
      <c r="F519"/>
      <c r="G519" s="54"/>
      <c r="H519"/>
      <c r="I519"/>
    </row>
    <row r="520" spans="1:9" ht="13.8">
      <c r="A520"/>
      <c r="B520" s="64"/>
      <c r="C520"/>
      <c r="D520" s="83"/>
      <c r="E520" s="54"/>
      <c r="F520"/>
      <c r="G520" s="54"/>
      <c r="H520"/>
      <c r="I520"/>
    </row>
    <row r="521" spans="1:9" ht="13.8">
      <c r="A521"/>
      <c r="B521" s="64"/>
      <c r="C521"/>
      <c r="D521" s="83"/>
      <c r="E521" s="54"/>
      <c r="F521"/>
      <c r="G521" s="54"/>
      <c r="H521"/>
      <c r="I521"/>
    </row>
    <row r="522" spans="1:9" ht="13.8">
      <c r="A522"/>
      <c r="B522" s="64"/>
      <c r="C522"/>
      <c r="D522" s="83"/>
      <c r="E522" s="54"/>
      <c r="F522"/>
      <c r="G522" s="54"/>
      <c r="H522"/>
      <c r="I522"/>
    </row>
    <row r="523" spans="1:9" ht="13.8">
      <c r="A523"/>
      <c r="B523" s="64"/>
      <c r="C523"/>
      <c r="D523" s="83"/>
      <c r="E523" s="54"/>
      <c r="F523"/>
      <c r="G523" s="54"/>
      <c r="H523"/>
      <c r="I523"/>
    </row>
    <row r="524" spans="1:9" ht="13.8">
      <c r="A524"/>
      <c r="B524" s="64"/>
      <c r="C524"/>
      <c r="D524" s="83"/>
      <c r="E524" s="54"/>
      <c r="F524"/>
      <c r="G524" s="54"/>
      <c r="H524"/>
      <c r="I524"/>
    </row>
    <row r="525" spans="1:9" ht="13.8">
      <c r="A525"/>
      <c r="B525" s="64"/>
      <c r="C525"/>
      <c r="D525" s="83"/>
      <c r="E525" s="54"/>
      <c r="F525"/>
      <c r="G525" s="54"/>
      <c r="H525"/>
      <c r="I525"/>
    </row>
    <row r="526" spans="1:9" ht="13.8">
      <c r="A526"/>
      <c r="B526" s="64"/>
      <c r="C526"/>
      <c r="D526" s="83"/>
      <c r="E526" s="54"/>
      <c r="F526"/>
      <c r="G526" s="54"/>
      <c r="H526"/>
      <c r="I526"/>
    </row>
    <row r="527" spans="1:9" ht="13.8">
      <c r="A527"/>
      <c r="B527" s="64"/>
      <c r="C527"/>
      <c r="D527" s="83"/>
      <c r="E527" s="54"/>
      <c r="F527"/>
      <c r="G527" s="54"/>
      <c r="H527"/>
      <c r="I527"/>
    </row>
    <row r="528" spans="1:9" ht="13.8">
      <c r="A528"/>
      <c r="B528" s="64"/>
      <c r="C528"/>
      <c r="D528" s="83"/>
      <c r="E528" s="54"/>
      <c r="F528"/>
      <c r="G528" s="54"/>
      <c r="H528"/>
      <c r="I528"/>
    </row>
    <row r="529" spans="1:9" ht="13.8">
      <c r="A529"/>
      <c r="B529" s="64"/>
      <c r="C529"/>
      <c r="D529" s="83"/>
      <c r="E529" s="54"/>
      <c r="F529"/>
      <c r="G529" s="54"/>
      <c r="H529"/>
      <c r="I529"/>
    </row>
    <row r="530" spans="1:9" ht="13.8">
      <c r="A530"/>
      <c r="B530" s="64"/>
      <c r="C530"/>
      <c r="D530" s="83"/>
      <c r="E530" s="54"/>
      <c r="F530"/>
      <c r="G530" s="54"/>
      <c r="H530"/>
      <c r="I530"/>
    </row>
    <row r="531" spans="1:9" ht="13.8">
      <c r="A531"/>
      <c r="B531" s="64"/>
      <c r="C531"/>
      <c r="D531" s="83"/>
      <c r="E531" s="54"/>
      <c r="F531"/>
      <c r="G531" s="54"/>
      <c r="H531"/>
      <c r="I531"/>
    </row>
    <row r="532" spans="1:9" ht="13.8">
      <c r="A532"/>
      <c r="B532" s="64"/>
      <c r="C532"/>
      <c r="D532" s="83"/>
      <c r="E532" s="54"/>
      <c r="F532"/>
      <c r="G532" s="54"/>
      <c r="H532"/>
      <c r="I532"/>
    </row>
    <row r="533" spans="1:9" ht="13.8">
      <c r="A533"/>
      <c r="B533" s="64"/>
      <c r="C533"/>
      <c r="D533" s="83"/>
      <c r="E533" s="54"/>
      <c r="F533"/>
      <c r="G533" s="54"/>
      <c r="H533"/>
      <c r="I533"/>
    </row>
    <row r="534" spans="1:9" ht="13.8">
      <c r="A534"/>
      <c r="B534" s="64"/>
      <c r="C534"/>
      <c r="D534" s="83"/>
      <c r="E534" s="54"/>
      <c r="F534"/>
      <c r="G534" s="54"/>
      <c r="H534"/>
      <c r="I534"/>
    </row>
    <row r="535" spans="1:9" ht="13.8">
      <c r="A535"/>
      <c r="B535" s="64"/>
      <c r="C535"/>
      <c r="D535" s="83"/>
      <c r="E535" s="54"/>
      <c r="F535"/>
      <c r="G535" s="54"/>
      <c r="H535"/>
      <c r="I535"/>
    </row>
    <row r="536" spans="1:9" ht="13.8">
      <c r="A536"/>
      <c r="B536" s="64"/>
      <c r="C536"/>
      <c r="D536" s="83"/>
      <c r="E536" s="54"/>
      <c r="F536"/>
      <c r="G536" s="54"/>
      <c r="H536"/>
      <c r="I536"/>
    </row>
    <row r="537" spans="1:9" ht="13.8">
      <c r="A537"/>
      <c r="B537" s="64"/>
      <c r="C537"/>
      <c r="D537" s="83"/>
      <c r="E537" s="54"/>
      <c r="F537"/>
      <c r="G537" s="54"/>
      <c r="H537"/>
      <c r="I537"/>
    </row>
    <row r="538" spans="1:9" ht="13.8">
      <c r="A538"/>
      <c r="B538" s="64"/>
      <c r="C538"/>
      <c r="D538" s="83"/>
      <c r="E538" s="54"/>
      <c r="F538"/>
      <c r="G538" s="54"/>
      <c r="H538"/>
      <c r="I538"/>
    </row>
    <row r="539" spans="1:9" ht="13.8">
      <c r="A539"/>
      <c r="B539" s="64"/>
      <c r="C539"/>
      <c r="D539" s="83"/>
      <c r="E539" s="54"/>
      <c r="F539"/>
      <c r="G539" s="54"/>
      <c r="H539"/>
      <c r="I539"/>
    </row>
    <row r="540" spans="1:9" ht="13.8">
      <c r="A540"/>
      <c r="B540" s="64"/>
      <c r="C540"/>
      <c r="D540" s="83"/>
      <c r="E540" s="54"/>
      <c r="F540"/>
      <c r="G540" s="54"/>
      <c r="H540"/>
      <c r="I540"/>
    </row>
    <row r="541" spans="1:9" ht="13.8">
      <c r="A541"/>
      <c r="B541" s="64"/>
      <c r="C541"/>
      <c r="D541" s="83"/>
      <c r="E541" s="54"/>
      <c r="F541"/>
      <c r="G541" s="54"/>
      <c r="H541"/>
      <c r="I541"/>
    </row>
    <row r="542" spans="1:9" ht="13.8">
      <c r="A542"/>
      <c r="B542" s="64"/>
      <c r="C542"/>
      <c r="D542" s="83"/>
      <c r="E542" s="54"/>
      <c r="F542"/>
      <c r="G542" s="54"/>
      <c r="H542"/>
      <c r="I542"/>
    </row>
    <row r="543" spans="1:9" ht="13.8">
      <c r="A543"/>
      <c r="B543" s="64"/>
      <c r="C543"/>
      <c r="D543" s="83"/>
      <c r="E543" s="54"/>
      <c r="F543"/>
      <c r="G543" s="54"/>
      <c r="H543"/>
      <c r="I543"/>
    </row>
    <row r="544" spans="1:9" ht="13.8">
      <c r="A544"/>
      <c r="B544" s="64"/>
      <c r="C544"/>
      <c r="D544" s="83"/>
      <c r="E544" s="54"/>
      <c r="F544"/>
      <c r="G544" s="54"/>
      <c r="H544"/>
      <c r="I544"/>
    </row>
    <row r="545" spans="1:9" ht="13.8">
      <c r="A545"/>
      <c r="B545" s="64"/>
      <c r="C545"/>
      <c r="D545" s="83"/>
      <c r="E545" s="54"/>
      <c r="F545"/>
      <c r="G545" s="54"/>
      <c r="H545"/>
      <c r="I545"/>
    </row>
    <row r="546" spans="1:9" ht="13.8">
      <c r="A546"/>
      <c r="B546" s="64"/>
      <c r="C546"/>
      <c r="D546" s="83"/>
      <c r="E546" s="54"/>
      <c r="F546"/>
      <c r="G546" s="54"/>
      <c r="H546"/>
      <c r="I546"/>
    </row>
    <row r="547" spans="1:9" ht="13.8">
      <c r="A547"/>
      <c r="B547" s="64"/>
      <c r="C547"/>
      <c r="D547" s="83"/>
      <c r="E547" s="54"/>
      <c r="F547"/>
      <c r="G547" s="54"/>
      <c r="H547"/>
      <c r="I547"/>
    </row>
    <row r="548" spans="1:9" ht="13.8">
      <c r="A548"/>
      <c r="B548" s="64"/>
      <c r="C548"/>
      <c r="D548" s="83"/>
      <c r="E548" s="54"/>
      <c r="F548"/>
      <c r="G548" s="54"/>
      <c r="H548"/>
      <c r="I548"/>
    </row>
    <row r="549" spans="1:9" ht="13.8">
      <c r="A549"/>
      <c r="B549" s="64"/>
      <c r="C549"/>
      <c r="D549" s="83"/>
      <c r="E549" s="54"/>
      <c r="F549"/>
      <c r="G549" s="54"/>
      <c r="H549"/>
      <c r="I549"/>
    </row>
    <row r="550" spans="1:9" ht="13.8">
      <c r="A550"/>
      <c r="B550" s="64"/>
      <c r="C550"/>
      <c r="D550" s="83"/>
      <c r="E550" s="54"/>
      <c r="F550"/>
      <c r="G550" s="54"/>
      <c r="H550"/>
      <c r="I550"/>
    </row>
    <row r="551" spans="1:9" ht="13.8">
      <c r="A551"/>
      <c r="B551" s="64"/>
      <c r="C551"/>
      <c r="D551" s="83"/>
      <c r="E551" s="54"/>
      <c r="F551"/>
      <c r="G551" s="54"/>
      <c r="H551"/>
      <c r="I551"/>
    </row>
    <row r="552" spans="1:9" ht="13.8">
      <c r="A552"/>
      <c r="B552" s="64"/>
      <c r="C552"/>
      <c r="D552" s="83"/>
      <c r="E552" s="54"/>
      <c r="F552"/>
      <c r="G552" s="54"/>
      <c r="H552"/>
      <c r="I552"/>
    </row>
    <row r="553" spans="1:9" ht="13.8">
      <c r="A553"/>
      <c r="B553" s="64"/>
      <c r="C553"/>
      <c r="D553" s="83"/>
      <c r="E553" s="54"/>
      <c r="F553"/>
      <c r="G553" s="54"/>
      <c r="H553"/>
      <c r="I553"/>
    </row>
    <row r="554" spans="1:9" ht="13.8">
      <c r="A554"/>
      <c r="B554" s="64"/>
      <c r="C554"/>
      <c r="D554" s="83"/>
      <c r="E554" s="54"/>
      <c r="F554"/>
      <c r="G554" s="54"/>
      <c r="H554"/>
      <c r="I554"/>
    </row>
    <row r="555" spans="1:9" ht="13.8">
      <c r="A555"/>
      <c r="B555" s="64"/>
      <c r="C555"/>
      <c r="D555" s="83"/>
      <c r="E555" s="54"/>
      <c r="F555"/>
      <c r="G555" s="54"/>
      <c r="H555"/>
      <c r="I555"/>
    </row>
    <row r="556" spans="1:9" ht="13.8">
      <c r="A556"/>
      <c r="B556" s="64"/>
      <c r="C556"/>
      <c r="D556" s="83"/>
      <c r="E556" s="54"/>
      <c r="F556"/>
      <c r="G556" s="54"/>
      <c r="H556"/>
      <c r="I556"/>
    </row>
    <row r="557" spans="1:9" ht="13.8">
      <c r="A557"/>
      <c r="B557" s="64"/>
      <c r="C557"/>
      <c r="D557" s="83"/>
      <c r="E557" s="54"/>
      <c r="F557"/>
      <c r="G557" s="54"/>
      <c r="H557"/>
      <c r="I557"/>
    </row>
    <row r="558" spans="1:9" ht="13.8">
      <c r="A558"/>
      <c r="B558" s="64"/>
      <c r="C558"/>
      <c r="D558" s="83"/>
      <c r="E558" s="54"/>
      <c r="F558"/>
      <c r="G558" s="54"/>
      <c r="H558"/>
      <c r="I558"/>
    </row>
    <row r="559" spans="1:9" ht="13.8">
      <c r="A559"/>
      <c r="B559" s="64"/>
      <c r="C559"/>
      <c r="D559" s="83"/>
      <c r="E559" s="54"/>
      <c r="F559"/>
      <c r="G559" s="54"/>
      <c r="H559"/>
      <c r="I559"/>
    </row>
    <row r="560" spans="1:9" ht="13.8">
      <c r="A560"/>
      <c r="B560" s="64"/>
      <c r="C560"/>
      <c r="D560" s="83"/>
      <c r="E560" s="54"/>
      <c r="F560"/>
      <c r="G560" s="54"/>
      <c r="H560"/>
      <c r="I560"/>
    </row>
    <row r="561" spans="1:9" ht="13.8">
      <c r="A561"/>
      <c r="B561" s="64"/>
      <c r="C561"/>
      <c r="D561" s="83"/>
      <c r="E561" s="54"/>
      <c r="F561"/>
      <c r="G561" s="54"/>
      <c r="H561"/>
      <c r="I561"/>
    </row>
    <row r="562" spans="1:9" ht="13.8">
      <c r="A562"/>
      <c r="B562" s="64"/>
      <c r="C562"/>
      <c r="D562" s="83"/>
      <c r="E562" s="54"/>
      <c r="F562"/>
      <c r="G562" s="54"/>
      <c r="H562"/>
      <c r="I562"/>
    </row>
    <row r="563" spans="1:9" ht="13.8">
      <c r="A563"/>
      <c r="B563" s="64"/>
      <c r="C563"/>
      <c r="D563" s="83"/>
      <c r="E563" s="54"/>
      <c r="F563"/>
      <c r="G563" s="54"/>
      <c r="H563"/>
      <c r="I563"/>
    </row>
    <row r="564" spans="1:9" ht="13.8">
      <c r="A564"/>
      <c r="B564" s="64"/>
      <c r="C564"/>
      <c r="D564" s="83"/>
      <c r="E564" s="54"/>
      <c r="F564"/>
      <c r="G564" s="54"/>
      <c r="H564"/>
      <c r="I564"/>
    </row>
    <row r="565" spans="1:9" ht="13.8">
      <c r="A565"/>
      <c r="B565" s="64"/>
      <c r="C565"/>
      <c r="D565" s="83"/>
      <c r="E565" s="54"/>
      <c r="F565"/>
      <c r="G565" s="54"/>
      <c r="H565"/>
      <c r="I565"/>
    </row>
    <row r="566" spans="1:9" ht="13.8">
      <c r="A566"/>
      <c r="B566" s="64"/>
      <c r="C566"/>
      <c r="D566" s="83"/>
      <c r="E566" s="54"/>
      <c r="F566"/>
      <c r="G566" s="54"/>
      <c r="H566"/>
      <c r="I566"/>
    </row>
    <row r="567" spans="1:9" ht="13.8">
      <c r="A567"/>
      <c r="B567" s="64"/>
      <c r="C567"/>
      <c r="D567" s="83"/>
      <c r="E567" s="54"/>
      <c r="F567"/>
      <c r="G567" s="54"/>
      <c r="H567"/>
      <c r="I567"/>
    </row>
    <row r="568" spans="1:9" ht="13.8">
      <c r="A568"/>
      <c r="B568" s="64"/>
      <c r="C568"/>
      <c r="D568" s="83"/>
      <c r="E568" s="54"/>
      <c r="F568"/>
      <c r="G568" s="54"/>
      <c r="H568"/>
      <c r="I568"/>
    </row>
    <row r="569" spans="1:9" ht="13.8">
      <c r="A569"/>
      <c r="B569" s="64"/>
      <c r="C569"/>
      <c r="D569" s="83"/>
      <c r="E569" s="54"/>
      <c r="F569"/>
      <c r="G569" s="54"/>
      <c r="H569"/>
      <c r="I569"/>
    </row>
    <row r="570" spans="1:9" ht="13.8">
      <c r="A570"/>
      <c r="B570" s="64"/>
      <c r="C570"/>
      <c r="D570" s="83"/>
      <c r="E570" s="54"/>
      <c r="F570"/>
      <c r="G570" s="54"/>
      <c r="H570"/>
      <c r="I570"/>
    </row>
    <row r="571" spans="1:9" ht="13.8">
      <c r="A571"/>
      <c r="B571" s="64"/>
      <c r="C571"/>
      <c r="D571" s="83"/>
      <c r="E571" s="54"/>
      <c r="F571"/>
      <c r="G571" s="54"/>
      <c r="H571"/>
      <c r="I571"/>
    </row>
    <row r="572" spans="1:9" ht="13.8">
      <c r="A572"/>
      <c r="B572" s="64"/>
      <c r="C572"/>
      <c r="D572" s="83"/>
      <c r="E572" s="54"/>
      <c r="F572"/>
      <c r="G572" s="54"/>
      <c r="H572"/>
      <c r="I572"/>
    </row>
    <row r="573" spans="1:9" ht="13.8">
      <c r="A573"/>
      <c r="B573" s="64"/>
      <c r="C573"/>
      <c r="D573" s="83"/>
      <c r="E573" s="54"/>
      <c r="F573"/>
      <c r="G573" s="54"/>
      <c r="H573"/>
      <c r="I573"/>
    </row>
    <row r="574" spans="1:9" ht="13.8">
      <c r="A574"/>
      <c r="B574" s="64"/>
      <c r="C574"/>
      <c r="D574" s="83"/>
      <c r="E574" s="54"/>
      <c r="F574"/>
      <c r="G574" s="54"/>
      <c r="H574"/>
      <c r="I574"/>
    </row>
    <row r="575" spans="1:9" ht="13.8">
      <c r="A575"/>
      <c r="B575" s="64"/>
      <c r="C575"/>
      <c r="D575" s="83"/>
      <c r="E575" s="54"/>
      <c r="F575"/>
      <c r="G575" s="54"/>
      <c r="H575"/>
      <c r="I575"/>
    </row>
    <row r="576" spans="1:9" ht="13.8">
      <c r="A576"/>
      <c r="B576" s="64"/>
      <c r="C576"/>
      <c r="D576" s="83"/>
      <c r="E576" s="54"/>
      <c r="F576"/>
      <c r="G576" s="54"/>
      <c r="H576"/>
      <c r="I576"/>
    </row>
    <row r="577" spans="1:9" ht="13.8">
      <c r="A577"/>
      <c r="B577" s="64"/>
      <c r="C577"/>
      <c r="D577" s="83"/>
      <c r="E577" s="54"/>
      <c r="F577"/>
      <c r="G577" s="54"/>
      <c r="H577"/>
      <c r="I577"/>
    </row>
    <row r="578" spans="1:9" ht="13.8">
      <c r="A578"/>
      <c r="B578" s="64"/>
      <c r="C578"/>
      <c r="D578" s="83"/>
      <c r="E578" s="54"/>
      <c r="F578"/>
      <c r="G578" s="54"/>
      <c r="H578"/>
      <c r="I578"/>
    </row>
    <row r="579" spans="1:9" ht="13.8">
      <c r="A579"/>
      <c r="B579" s="64"/>
      <c r="C579"/>
      <c r="D579" s="83"/>
      <c r="E579" s="54"/>
      <c r="F579"/>
      <c r="G579" s="54"/>
      <c r="H579"/>
      <c r="I579"/>
    </row>
    <row r="580" spans="1:9" ht="13.8">
      <c r="A580"/>
      <c r="B580" s="64"/>
      <c r="C580"/>
      <c r="D580" s="83"/>
      <c r="E580" s="54"/>
      <c r="F580"/>
      <c r="G580" s="54"/>
      <c r="H580"/>
      <c r="I580"/>
    </row>
    <row r="581" spans="1:9" ht="13.8">
      <c r="A581"/>
      <c r="B581" s="64"/>
      <c r="C581"/>
      <c r="D581" s="83"/>
      <c r="E581" s="54"/>
      <c r="F581"/>
      <c r="G581" s="54"/>
      <c r="H581"/>
      <c r="I581"/>
    </row>
    <row r="582" spans="1:9" ht="13.8">
      <c r="A582"/>
      <c r="B582" s="64"/>
      <c r="C582"/>
      <c r="D582" s="83"/>
      <c r="E582" s="54"/>
      <c r="F582"/>
      <c r="G582" s="54"/>
      <c r="H582"/>
      <c r="I582"/>
    </row>
    <row r="583" spans="1:9" ht="13.8">
      <c r="A583"/>
      <c r="B583" s="64"/>
      <c r="C583"/>
      <c r="D583" s="83"/>
      <c r="E583" s="54"/>
      <c r="F583"/>
      <c r="G583" s="54"/>
      <c r="H583"/>
      <c r="I583"/>
    </row>
    <row r="584" spans="1:9" ht="13.8">
      <c r="A584"/>
      <c r="B584" s="64"/>
      <c r="C584"/>
      <c r="D584" s="83"/>
      <c r="E584" s="54"/>
      <c r="F584"/>
      <c r="G584" s="54"/>
      <c r="H584"/>
      <c r="I584"/>
    </row>
    <row r="585" spans="1:9" ht="13.8">
      <c r="A585"/>
      <c r="B585" s="64"/>
      <c r="C585"/>
      <c r="D585" s="83"/>
      <c r="E585" s="54"/>
      <c r="F585"/>
      <c r="G585" s="54"/>
      <c r="H585"/>
      <c r="I585"/>
    </row>
    <row r="586" spans="1:9" ht="13.8">
      <c r="A586"/>
      <c r="B586" s="64"/>
      <c r="C586"/>
      <c r="D586" s="83"/>
      <c r="E586" s="54"/>
      <c r="F586"/>
      <c r="G586" s="54"/>
      <c r="H586"/>
      <c r="I586"/>
    </row>
    <row r="587" spans="1:9" ht="13.8">
      <c r="A587"/>
      <c r="B587" s="64"/>
      <c r="C587"/>
      <c r="D587" s="83"/>
      <c r="E587" s="54"/>
      <c r="F587"/>
      <c r="G587" s="54"/>
      <c r="H587"/>
      <c r="I587"/>
    </row>
    <row r="588" spans="1:9" ht="13.8">
      <c r="A588"/>
      <c r="B588" s="64"/>
      <c r="C588"/>
      <c r="D588" s="83"/>
      <c r="E588" s="54"/>
      <c r="F588"/>
      <c r="G588" s="54"/>
      <c r="H588"/>
      <c r="I588"/>
    </row>
    <row r="589" spans="1:9" ht="13.8">
      <c r="A589"/>
      <c r="B589" s="64"/>
      <c r="C589"/>
      <c r="D589" s="83"/>
      <c r="E589" s="54"/>
      <c r="F589"/>
      <c r="G589" s="54"/>
      <c r="H589"/>
      <c r="I589"/>
    </row>
    <row r="590" spans="1:9" ht="13.8">
      <c r="A590"/>
      <c r="B590" s="64"/>
      <c r="C590"/>
      <c r="D590" s="83"/>
      <c r="E590" s="54"/>
      <c r="F590"/>
      <c r="G590" s="54"/>
      <c r="H590"/>
      <c r="I590"/>
    </row>
    <row r="591" spans="1:9" ht="13.8">
      <c r="A591"/>
      <c r="B591" s="64"/>
      <c r="C591"/>
      <c r="D591" s="83"/>
      <c r="E591" s="54"/>
      <c r="F591"/>
      <c r="G591" s="54"/>
      <c r="H591"/>
      <c r="I591"/>
    </row>
    <row r="592" spans="1:9" ht="13.8">
      <c r="A592"/>
      <c r="B592" s="64"/>
      <c r="C592"/>
      <c r="D592" s="83"/>
      <c r="E592" s="54"/>
      <c r="F592"/>
      <c r="G592" s="54"/>
      <c r="H592"/>
      <c r="I592"/>
    </row>
    <row r="593" spans="1:9" ht="13.8">
      <c r="A593"/>
      <c r="B593" s="64"/>
      <c r="C593"/>
      <c r="D593" s="83"/>
      <c r="E593" s="54"/>
      <c r="F593"/>
      <c r="G593" s="54"/>
      <c r="H593"/>
      <c r="I593"/>
    </row>
    <row r="594" spans="1:9" ht="13.8">
      <c r="A594"/>
      <c r="B594" s="64"/>
      <c r="C594"/>
      <c r="D594" s="83"/>
      <c r="E594" s="54"/>
      <c r="F594"/>
      <c r="G594" s="54"/>
      <c r="H594"/>
      <c r="I594"/>
    </row>
    <row r="595" spans="1:9" ht="13.8">
      <c r="A595"/>
      <c r="B595" s="64"/>
      <c r="C595"/>
      <c r="D595" s="83"/>
      <c r="E595" s="54"/>
      <c r="F595"/>
      <c r="G595" s="54"/>
      <c r="H595"/>
      <c r="I595"/>
    </row>
    <row r="596" spans="1:9" ht="13.8">
      <c r="A596"/>
      <c r="B596" s="64"/>
      <c r="C596"/>
      <c r="D596" s="83"/>
      <c r="E596" s="54"/>
      <c r="F596"/>
      <c r="G596" s="54"/>
      <c r="H596"/>
      <c r="I596"/>
    </row>
    <row r="597" spans="1:9" ht="13.8">
      <c r="A597"/>
      <c r="B597" s="64"/>
      <c r="C597"/>
      <c r="D597" s="83"/>
      <c r="E597" s="54"/>
      <c r="F597"/>
      <c r="G597" s="54"/>
      <c r="H597"/>
      <c r="I597"/>
    </row>
    <row r="598" spans="1:9" ht="13.8">
      <c r="A598"/>
      <c r="B598" s="64"/>
      <c r="C598"/>
      <c r="D598" s="83"/>
      <c r="E598" s="54"/>
      <c r="F598"/>
      <c r="G598" s="54"/>
      <c r="H598"/>
      <c r="I598"/>
    </row>
    <row r="599" spans="1:9" ht="13.8">
      <c r="A599"/>
      <c r="B599" s="64"/>
      <c r="C599"/>
      <c r="D599" s="83"/>
      <c r="E599" s="54"/>
      <c r="F599"/>
      <c r="G599" s="54"/>
      <c r="H599"/>
      <c r="I599"/>
    </row>
    <row r="600" spans="1:9" ht="13.8">
      <c r="A600"/>
      <c r="B600" s="64"/>
      <c r="C600"/>
      <c r="D600" s="83"/>
      <c r="E600" s="54"/>
      <c r="F600"/>
      <c r="G600" s="54"/>
      <c r="H600"/>
      <c r="I600"/>
    </row>
    <row r="601" spans="1:9" ht="13.8">
      <c r="A601"/>
      <c r="B601" s="64"/>
      <c r="C601"/>
      <c r="D601" s="83"/>
      <c r="E601" s="54"/>
      <c r="F601"/>
      <c r="G601" s="54"/>
      <c r="H601"/>
      <c r="I601"/>
    </row>
    <row r="602" spans="1:9" ht="13.8">
      <c r="A602"/>
      <c r="B602" s="64"/>
      <c r="C602"/>
      <c r="D602" s="83"/>
      <c r="E602" s="54"/>
      <c r="F602"/>
      <c r="G602" s="54"/>
      <c r="H602"/>
      <c r="I602"/>
    </row>
    <row r="603" spans="1:9" ht="13.8">
      <c r="A603"/>
      <c r="B603" s="64"/>
      <c r="C603"/>
      <c r="D603" s="83"/>
      <c r="E603" s="54"/>
      <c r="F603"/>
      <c r="G603" s="54"/>
      <c r="H603"/>
      <c r="I603"/>
    </row>
    <row r="604" spans="1:9" ht="13.8">
      <c r="A604"/>
      <c r="B604" s="64"/>
      <c r="C604"/>
      <c r="D604" s="83"/>
      <c r="E604" s="54"/>
      <c r="F604"/>
      <c r="G604" s="54"/>
      <c r="H604"/>
      <c r="I604"/>
    </row>
    <row r="605" spans="1:9" ht="13.8">
      <c r="A605"/>
      <c r="B605" s="64"/>
      <c r="C605"/>
      <c r="D605" s="83"/>
      <c r="E605" s="54"/>
      <c r="F605"/>
      <c r="G605" s="54"/>
      <c r="H605"/>
      <c r="I605"/>
    </row>
    <row r="606" spans="1:9" ht="13.8">
      <c r="A606"/>
      <c r="B606" s="64"/>
      <c r="C606"/>
      <c r="D606" s="83"/>
      <c r="E606" s="54"/>
      <c r="F606"/>
      <c r="G606" s="54"/>
      <c r="H606"/>
      <c r="I606"/>
    </row>
    <row r="607" spans="1:9" ht="13.8">
      <c r="A607"/>
      <c r="B607" s="64"/>
      <c r="C607"/>
      <c r="D607" s="83"/>
      <c r="E607" s="54"/>
      <c r="F607"/>
      <c r="G607" s="54"/>
      <c r="H607"/>
      <c r="I607"/>
    </row>
    <row r="608" spans="1:9" ht="13.8">
      <c r="A608"/>
      <c r="B608" s="64"/>
      <c r="C608"/>
      <c r="D608" s="83"/>
      <c r="E608" s="54"/>
      <c r="F608"/>
      <c r="G608" s="54"/>
      <c r="H608"/>
      <c r="I608"/>
    </row>
    <row r="609" spans="1:9" ht="13.8">
      <c r="A609"/>
      <c r="B609" s="64"/>
      <c r="C609"/>
      <c r="D609" s="83"/>
      <c r="E609" s="54"/>
      <c r="F609"/>
      <c r="G609" s="54"/>
      <c r="H609"/>
      <c r="I609"/>
    </row>
    <row r="610" spans="1:9" ht="13.8">
      <c r="A610"/>
      <c r="B610" s="64"/>
      <c r="C610"/>
      <c r="D610" s="83"/>
      <c r="E610" s="54"/>
      <c r="F610"/>
      <c r="G610" s="54"/>
      <c r="H610"/>
      <c r="I610"/>
    </row>
    <row r="611" spans="1:9" ht="13.8">
      <c r="A611"/>
      <c r="B611" s="64"/>
      <c r="C611"/>
      <c r="D611" s="83"/>
      <c r="E611" s="54"/>
      <c r="F611"/>
      <c r="G611" s="54"/>
      <c r="H611"/>
      <c r="I611"/>
    </row>
    <row r="612" spans="1:9" ht="13.8">
      <c r="A612"/>
      <c r="B612" s="64"/>
      <c r="C612"/>
      <c r="D612" s="83"/>
      <c r="E612" s="54"/>
      <c r="F612"/>
      <c r="G612" s="54"/>
      <c r="H612"/>
      <c r="I612"/>
    </row>
    <row r="613" spans="1:9" ht="13.8">
      <c r="A613"/>
      <c r="B613" s="64"/>
      <c r="C613"/>
      <c r="D613" s="83"/>
      <c r="E613" s="54"/>
      <c r="F613"/>
      <c r="G613" s="54"/>
      <c r="H613"/>
      <c r="I613"/>
    </row>
    <row r="614" spans="1:9" ht="13.8">
      <c r="A614"/>
      <c r="B614" s="64"/>
      <c r="C614"/>
      <c r="D614" s="83"/>
      <c r="E614" s="54"/>
      <c r="F614"/>
      <c r="G614" s="54"/>
      <c r="H614"/>
      <c r="I614"/>
    </row>
    <row r="615" spans="1:9" ht="13.8">
      <c r="A615"/>
      <c r="B615" s="64"/>
      <c r="C615"/>
      <c r="D615" s="83"/>
      <c r="E615" s="54"/>
      <c r="F615"/>
      <c r="G615" s="54"/>
      <c r="H615"/>
      <c r="I615"/>
    </row>
    <row r="616" spans="1:9" ht="13.8">
      <c r="A616"/>
      <c r="B616" s="64"/>
      <c r="C616"/>
      <c r="D616" s="83"/>
      <c r="E616" s="54"/>
      <c r="F616"/>
      <c r="G616" s="54"/>
      <c r="H616"/>
      <c r="I616"/>
    </row>
    <row r="617" spans="1:9" ht="13.8">
      <c r="A617"/>
      <c r="B617" s="64"/>
      <c r="C617"/>
      <c r="D617" s="83"/>
      <c r="E617" s="54"/>
      <c r="F617"/>
      <c r="G617" s="54"/>
      <c r="H617"/>
      <c r="I617"/>
    </row>
    <row r="618" spans="1:9" ht="13.8">
      <c r="A618"/>
      <c r="B618" s="64"/>
      <c r="C618"/>
      <c r="D618" s="83"/>
      <c r="E618" s="54"/>
      <c r="F618"/>
      <c r="G618" s="54"/>
      <c r="H618"/>
      <c r="I618"/>
    </row>
    <row r="619" spans="1:9" ht="13.8">
      <c r="A619"/>
      <c r="B619" s="64"/>
      <c r="C619"/>
      <c r="D619" s="83"/>
      <c r="E619" s="54"/>
      <c r="F619"/>
      <c r="G619" s="54"/>
      <c r="H619"/>
      <c r="I619"/>
    </row>
    <row r="620" spans="1:9" ht="13.8">
      <c r="A620"/>
      <c r="B620" s="64"/>
      <c r="C620"/>
      <c r="D620" s="83"/>
      <c r="E620" s="54"/>
      <c r="F620"/>
      <c r="G620" s="54"/>
      <c r="H620"/>
      <c r="I620"/>
    </row>
    <row r="621" spans="1:9" ht="13.8">
      <c r="A621"/>
      <c r="B621" s="64"/>
      <c r="C621"/>
      <c r="D621" s="83"/>
      <c r="E621" s="54"/>
      <c r="F621"/>
      <c r="G621" s="54"/>
      <c r="H621"/>
      <c r="I621"/>
    </row>
    <row r="622" spans="1:9" ht="13.8">
      <c r="A622"/>
      <c r="B622" s="64"/>
      <c r="C622"/>
      <c r="D622" s="83"/>
      <c r="E622" s="54"/>
      <c r="F622"/>
      <c r="G622" s="54"/>
      <c r="H622"/>
      <c r="I622"/>
    </row>
    <row r="623" spans="1:9" ht="13.8">
      <c r="A623"/>
      <c r="B623" s="64"/>
      <c r="C623"/>
      <c r="D623" s="83"/>
      <c r="E623" s="54"/>
      <c r="F623"/>
      <c r="G623" s="54"/>
      <c r="H623"/>
      <c r="I623"/>
    </row>
    <row r="624" spans="1:9" ht="13.8">
      <c r="A624"/>
      <c r="B624" s="64"/>
      <c r="C624"/>
      <c r="D624" s="83"/>
      <c r="E624" s="54"/>
      <c r="F624"/>
      <c r="G624" s="54"/>
      <c r="H624"/>
      <c r="I624"/>
    </row>
    <row r="625" spans="1:9" ht="13.8">
      <c r="A625"/>
      <c r="B625" s="64"/>
      <c r="C625"/>
      <c r="D625" s="83"/>
      <c r="E625" s="54"/>
      <c r="F625"/>
      <c r="G625" s="54"/>
      <c r="H625"/>
      <c r="I625"/>
    </row>
    <row r="626" spans="1:9" ht="13.8">
      <c r="A626"/>
      <c r="B626" s="64"/>
      <c r="C626"/>
      <c r="D626" s="83"/>
      <c r="E626" s="54"/>
      <c r="F626"/>
      <c r="G626" s="54"/>
      <c r="H626"/>
      <c r="I626"/>
    </row>
    <row r="627" spans="1:9" ht="13.8">
      <c r="A627"/>
      <c r="B627" s="64"/>
      <c r="C627"/>
      <c r="D627" s="83"/>
      <c r="E627" s="54"/>
      <c r="F627"/>
      <c r="G627" s="54"/>
      <c r="H627"/>
      <c r="I627"/>
    </row>
    <row r="628" spans="1:9" ht="13.8">
      <c r="A628"/>
      <c r="B628" s="64"/>
      <c r="C628"/>
      <c r="D628" s="83"/>
      <c r="E628" s="54"/>
      <c r="F628"/>
      <c r="G628" s="54"/>
      <c r="H628"/>
      <c r="I628"/>
    </row>
    <row r="629" spans="1:9" ht="13.8">
      <c r="A629"/>
      <c r="B629" s="64"/>
      <c r="C629"/>
      <c r="D629" s="83"/>
      <c r="E629" s="54"/>
      <c r="F629"/>
      <c r="G629" s="54"/>
      <c r="H629"/>
      <c r="I629"/>
    </row>
    <row r="630" spans="1:9" ht="13.8">
      <c r="A630"/>
      <c r="B630" s="64"/>
      <c r="C630"/>
      <c r="D630" s="83"/>
      <c r="E630" s="54"/>
      <c r="F630"/>
      <c r="G630" s="54"/>
      <c r="H630"/>
      <c r="I630"/>
    </row>
    <row r="631" spans="1:9" ht="13.8">
      <c r="A631"/>
      <c r="B631" s="64"/>
      <c r="C631"/>
      <c r="D631" s="83"/>
      <c r="E631" s="54"/>
      <c r="F631"/>
      <c r="G631" s="54"/>
      <c r="H631"/>
      <c r="I631"/>
    </row>
    <row r="632" spans="1:9" ht="13.8">
      <c r="A632"/>
      <c r="B632" s="64"/>
      <c r="C632"/>
      <c r="D632" s="83"/>
      <c r="E632" s="54"/>
      <c r="F632"/>
      <c r="G632" s="54"/>
      <c r="H632"/>
      <c r="I632"/>
    </row>
    <row r="633" spans="1:9" ht="13.8">
      <c r="A633"/>
      <c r="B633" s="64"/>
      <c r="C633"/>
      <c r="D633" s="83"/>
      <c r="E633" s="54"/>
      <c r="F633"/>
      <c r="G633" s="54"/>
      <c r="H633"/>
      <c r="I633"/>
    </row>
    <row r="634" spans="1:9" ht="13.8">
      <c r="A634"/>
      <c r="B634" s="64"/>
      <c r="C634"/>
      <c r="D634" s="83"/>
      <c r="E634" s="54"/>
      <c r="F634"/>
      <c r="G634" s="54"/>
      <c r="H634"/>
      <c r="I634"/>
    </row>
  </sheetData>
  <mergeCells count="5">
    <mergeCell ref="A1:I3"/>
    <mergeCell ref="A4:I4"/>
    <mergeCell ref="A52:E52"/>
    <mergeCell ref="A55:I60"/>
    <mergeCell ref="A62:I67"/>
  </mergeCells>
  <pageMargins left="0.25" right="0.25" top="0.75" bottom="0.85416666666666663" header="0.3" footer="0.3"/>
  <pageSetup paperSize="9" orientation="landscape" r:id="rId1"/>
  <headerFooter>
    <oddFooter>&amp;C&amp;"-,Standardowy"&amp;10Przedszkole nr 420 w Warszawie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599"/>
  <sheetViews>
    <sheetView view="pageLayout" zoomScale="70" zoomScaleNormal="80" zoomScalePageLayoutView="70" workbookViewId="0">
      <selection sqref="A1:I4"/>
    </sheetView>
  </sheetViews>
  <sheetFormatPr defaultColWidth="9" defaultRowHeight="11.4"/>
  <cols>
    <col min="1" max="1" width="4.09765625" style="160" bestFit="1" customWidth="1"/>
    <col min="2" max="2" width="44.3984375" style="96" customWidth="1"/>
    <col min="3" max="3" width="9.69921875" style="97" customWidth="1"/>
    <col min="4" max="4" width="7.09765625" style="155" customWidth="1"/>
    <col min="5" max="5" width="10.69921875" style="156" customWidth="1"/>
    <col min="6" max="6" width="11.5" style="157" customWidth="1"/>
    <col min="7" max="7" width="10.59765625" style="158" customWidth="1"/>
    <col min="8" max="8" width="11.19921875" style="157" customWidth="1"/>
    <col min="9" max="9" width="12.8984375" style="157" customWidth="1"/>
    <col min="10" max="16384" width="9" style="159"/>
  </cols>
  <sheetData>
    <row r="1" spans="1:9" ht="13.8" customHeight="1">
      <c r="A1" s="275" t="s">
        <v>363</v>
      </c>
      <c r="B1" s="259"/>
      <c r="C1" s="259"/>
      <c r="D1" s="259"/>
      <c r="E1" s="259"/>
      <c r="F1" s="259"/>
      <c r="G1" s="259"/>
      <c r="H1" s="259"/>
      <c r="I1" s="260"/>
    </row>
    <row r="2" spans="1:9">
      <c r="A2" s="261"/>
      <c r="B2" s="262"/>
      <c r="C2" s="262"/>
      <c r="D2" s="262"/>
      <c r="E2" s="262"/>
      <c r="F2" s="262"/>
      <c r="G2" s="262"/>
      <c r="H2" s="262"/>
      <c r="I2" s="263"/>
    </row>
    <row r="3" spans="1:9" ht="55.8" customHeight="1" thickBot="1">
      <c r="A3" s="264"/>
      <c r="B3" s="265"/>
      <c r="C3" s="265"/>
      <c r="D3" s="265"/>
      <c r="E3" s="265"/>
      <c r="F3" s="265"/>
      <c r="G3" s="265"/>
      <c r="H3" s="265"/>
      <c r="I3" s="266"/>
    </row>
    <row r="4" spans="1:9" ht="37.5" customHeight="1">
      <c r="A4" s="236" t="s">
        <v>274</v>
      </c>
      <c r="B4" s="236"/>
      <c r="C4" s="236"/>
      <c r="D4" s="236"/>
      <c r="E4" s="236"/>
      <c r="F4" s="236"/>
      <c r="G4" s="236"/>
      <c r="H4" s="236"/>
      <c r="I4" s="236"/>
    </row>
    <row r="5" spans="1:9" ht="12">
      <c r="B5" s="60"/>
    </row>
    <row r="6" spans="1:9" s="161" customFormat="1" ht="36">
      <c r="A6" s="99" t="s">
        <v>30</v>
      </c>
      <c r="B6" s="61" t="s">
        <v>25</v>
      </c>
      <c r="C6" s="43" t="s">
        <v>26</v>
      </c>
      <c r="D6" s="80" t="s">
        <v>27</v>
      </c>
      <c r="E6" s="53" t="s">
        <v>31</v>
      </c>
      <c r="F6" s="44" t="s">
        <v>32</v>
      </c>
      <c r="G6" s="58" t="s">
        <v>33</v>
      </c>
      <c r="H6" s="44" t="s">
        <v>34</v>
      </c>
      <c r="I6" s="108" t="s">
        <v>28</v>
      </c>
    </row>
    <row r="7" spans="1:9" s="161" customFormat="1" ht="12.6" thickBot="1">
      <c r="A7" s="99" t="s">
        <v>125</v>
      </c>
      <c r="B7" s="61" t="s">
        <v>126</v>
      </c>
      <c r="C7" s="43" t="s">
        <v>127</v>
      </c>
      <c r="D7" s="80" t="s">
        <v>128</v>
      </c>
      <c r="E7" s="180" t="s">
        <v>129</v>
      </c>
      <c r="F7" s="44" t="s">
        <v>130</v>
      </c>
      <c r="G7" s="58" t="s">
        <v>131</v>
      </c>
      <c r="H7" s="44" t="s">
        <v>132</v>
      </c>
      <c r="I7" s="108" t="s">
        <v>133</v>
      </c>
    </row>
    <row r="8" spans="1:9" s="163" customFormat="1" ht="42" customHeight="1">
      <c r="A8" s="153">
        <v>1</v>
      </c>
      <c r="B8" s="162" t="s">
        <v>240</v>
      </c>
      <c r="C8" s="99" t="s">
        <v>36</v>
      </c>
      <c r="D8" s="173">
        <v>400</v>
      </c>
      <c r="E8" s="181">
        <v>0</v>
      </c>
      <c r="F8" s="175">
        <f t="shared" ref="F8:F16" si="0">D8*E8</f>
        <v>0</v>
      </c>
      <c r="G8" s="136">
        <v>0.05</v>
      </c>
      <c r="H8" s="132">
        <f t="shared" ref="H8:H16" si="1">F8*G8</f>
        <v>0</v>
      </c>
      <c r="I8" s="171">
        <f t="shared" ref="I8:I16" si="2">F8+H8</f>
        <v>0</v>
      </c>
    </row>
    <row r="9" spans="1:9" s="163" customFormat="1" ht="42" customHeight="1">
      <c r="A9" s="153">
        <v>2</v>
      </c>
      <c r="B9" s="162" t="s">
        <v>8</v>
      </c>
      <c r="C9" s="99" t="s">
        <v>36</v>
      </c>
      <c r="D9" s="173">
        <v>2450</v>
      </c>
      <c r="E9" s="178">
        <v>0</v>
      </c>
      <c r="F9" s="175">
        <f t="shared" si="0"/>
        <v>0</v>
      </c>
      <c r="G9" s="136">
        <v>0.05</v>
      </c>
      <c r="H9" s="132">
        <f t="shared" si="1"/>
        <v>0</v>
      </c>
      <c r="I9" s="171">
        <f t="shared" si="2"/>
        <v>0</v>
      </c>
    </row>
    <row r="10" spans="1:9" s="163" customFormat="1" ht="42" customHeight="1">
      <c r="A10" s="153">
        <v>3</v>
      </c>
      <c r="B10" s="164" t="s">
        <v>103</v>
      </c>
      <c r="C10" s="148" t="s">
        <v>36</v>
      </c>
      <c r="D10" s="173">
        <v>2000</v>
      </c>
      <c r="E10" s="178">
        <v>0</v>
      </c>
      <c r="F10" s="175">
        <f t="shared" si="0"/>
        <v>0</v>
      </c>
      <c r="G10" s="150">
        <v>0.05</v>
      </c>
      <c r="H10" s="132">
        <f t="shared" si="1"/>
        <v>0</v>
      </c>
      <c r="I10" s="171">
        <f t="shared" si="2"/>
        <v>0</v>
      </c>
    </row>
    <row r="11" spans="1:9" s="163" customFormat="1" ht="42" customHeight="1">
      <c r="A11" s="153">
        <v>4</v>
      </c>
      <c r="B11" s="164" t="s">
        <v>244</v>
      </c>
      <c r="C11" s="148" t="s">
        <v>36</v>
      </c>
      <c r="D11" s="173">
        <v>1000</v>
      </c>
      <c r="E11" s="178">
        <v>0</v>
      </c>
      <c r="F11" s="175">
        <f t="shared" si="0"/>
        <v>0</v>
      </c>
      <c r="G11" s="150">
        <v>0.05</v>
      </c>
      <c r="H11" s="132">
        <f t="shared" si="1"/>
        <v>0</v>
      </c>
      <c r="I11" s="171">
        <f t="shared" si="2"/>
        <v>0</v>
      </c>
    </row>
    <row r="12" spans="1:9" s="163" customFormat="1" ht="42" customHeight="1">
      <c r="A12" s="153">
        <v>5</v>
      </c>
      <c r="B12" s="162" t="s">
        <v>207</v>
      </c>
      <c r="C12" s="100" t="s">
        <v>36</v>
      </c>
      <c r="D12" s="173">
        <v>270</v>
      </c>
      <c r="E12" s="178">
        <v>0</v>
      </c>
      <c r="F12" s="175">
        <f t="shared" si="0"/>
        <v>0</v>
      </c>
      <c r="G12" s="136">
        <v>0.05</v>
      </c>
      <c r="H12" s="132">
        <f t="shared" si="1"/>
        <v>0</v>
      </c>
      <c r="I12" s="171">
        <f t="shared" si="2"/>
        <v>0</v>
      </c>
    </row>
    <row r="13" spans="1:9" s="163" customFormat="1" ht="42" customHeight="1">
      <c r="A13" s="153">
        <v>6</v>
      </c>
      <c r="B13" s="162" t="s">
        <v>241</v>
      </c>
      <c r="C13" s="100" t="s">
        <v>36</v>
      </c>
      <c r="D13" s="173">
        <v>2480</v>
      </c>
      <c r="E13" s="178">
        <v>0</v>
      </c>
      <c r="F13" s="175">
        <f t="shared" si="0"/>
        <v>0</v>
      </c>
      <c r="G13" s="136">
        <v>0.05</v>
      </c>
      <c r="H13" s="132">
        <f t="shared" si="1"/>
        <v>0</v>
      </c>
      <c r="I13" s="171">
        <f t="shared" si="2"/>
        <v>0</v>
      </c>
    </row>
    <row r="14" spans="1:9" s="163" customFormat="1" ht="42" customHeight="1">
      <c r="A14" s="153">
        <v>7</v>
      </c>
      <c r="B14" s="162" t="s">
        <v>242</v>
      </c>
      <c r="C14" s="100" t="s">
        <v>36</v>
      </c>
      <c r="D14" s="173">
        <v>1000</v>
      </c>
      <c r="E14" s="178">
        <v>0</v>
      </c>
      <c r="F14" s="175">
        <f t="shared" si="0"/>
        <v>0</v>
      </c>
      <c r="G14" s="136">
        <v>0.05</v>
      </c>
      <c r="H14" s="132">
        <f t="shared" si="1"/>
        <v>0</v>
      </c>
      <c r="I14" s="171">
        <f t="shared" si="2"/>
        <v>0</v>
      </c>
    </row>
    <row r="15" spans="1:9" s="163" customFormat="1" ht="42" customHeight="1">
      <c r="A15" s="153">
        <v>8</v>
      </c>
      <c r="B15" s="162" t="s">
        <v>243</v>
      </c>
      <c r="C15" s="100" t="s">
        <v>36</v>
      </c>
      <c r="D15" s="173">
        <v>700</v>
      </c>
      <c r="E15" s="178">
        <v>0</v>
      </c>
      <c r="F15" s="175">
        <f t="shared" si="0"/>
        <v>0</v>
      </c>
      <c r="G15" s="136">
        <v>0.05</v>
      </c>
      <c r="H15" s="132">
        <f t="shared" si="1"/>
        <v>0</v>
      </c>
      <c r="I15" s="171">
        <f t="shared" si="2"/>
        <v>0</v>
      </c>
    </row>
    <row r="16" spans="1:9" s="163" customFormat="1" ht="42" customHeight="1" thickBot="1">
      <c r="A16" s="153">
        <v>9</v>
      </c>
      <c r="B16" s="162" t="s">
        <v>208</v>
      </c>
      <c r="C16" s="99" t="s">
        <v>36</v>
      </c>
      <c r="D16" s="173">
        <v>2000</v>
      </c>
      <c r="E16" s="179">
        <v>0</v>
      </c>
      <c r="F16" s="175">
        <f t="shared" si="0"/>
        <v>0</v>
      </c>
      <c r="G16" s="136">
        <v>0.05</v>
      </c>
      <c r="H16" s="132">
        <f t="shared" si="1"/>
        <v>0</v>
      </c>
      <c r="I16" s="171">
        <f t="shared" si="2"/>
        <v>0</v>
      </c>
    </row>
    <row r="17" spans="1:17" s="163" customFormat="1" ht="42" customHeight="1" thickBot="1">
      <c r="A17" s="227" t="s">
        <v>122</v>
      </c>
      <c r="B17" s="228"/>
      <c r="C17" s="228"/>
      <c r="D17" s="228"/>
      <c r="E17" s="229"/>
      <c r="F17" s="112">
        <f>SUM(F8:F16)</f>
        <v>0</v>
      </c>
      <c r="G17" s="113" t="s">
        <v>278</v>
      </c>
      <c r="H17" s="112">
        <f>SUM(H8:H16)</f>
        <v>0</v>
      </c>
      <c r="I17" s="114">
        <f>SUM(I8:I16)</f>
        <v>0</v>
      </c>
      <c r="K17" s="4"/>
      <c r="L17" s="32"/>
      <c r="M17" s="165"/>
      <c r="N17" s="33"/>
      <c r="O17" s="166"/>
      <c r="P17" s="33"/>
      <c r="Q17" s="167"/>
    </row>
    <row r="18" spans="1:17" ht="13.8">
      <c r="A18" s="154"/>
      <c r="B18" s="168"/>
      <c r="C18" s="154"/>
      <c r="D18" s="169"/>
      <c r="E18" s="170"/>
      <c r="F18" s="154"/>
      <c r="G18" s="170"/>
      <c r="H18" s="154"/>
      <c r="I18" s="154"/>
    </row>
    <row r="19" spans="1:17" ht="14.4" thickBot="1">
      <c r="A19" s="154"/>
      <c r="B19" s="168"/>
      <c r="C19" s="154"/>
      <c r="D19" s="169"/>
      <c r="E19" s="170"/>
      <c r="F19" s="154"/>
      <c r="G19" s="170"/>
      <c r="H19" s="154"/>
      <c r="I19" s="154"/>
    </row>
    <row r="20" spans="1:17">
      <c r="A20" s="246" t="s">
        <v>356</v>
      </c>
      <c r="B20" s="247"/>
      <c r="C20" s="247"/>
      <c r="D20" s="247"/>
      <c r="E20" s="247"/>
      <c r="F20" s="247"/>
      <c r="G20" s="247"/>
      <c r="H20" s="247"/>
      <c r="I20" s="248"/>
    </row>
    <row r="21" spans="1:17">
      <c r="A21" s="249"/>
      <c r="B21" s="250"/>
      <c r="C21" s="250"/>
      <c r="D21" s="250"/>
      <c r="E21" s="250"/>
      <c r="F21" s="250"/>
      <c r="G21" s="250"/>
      <c r="H21" s="250"/>
      <c r="I21" s="251"/>
    </row>
    <row r="22" spans="1:17">
      <c r="A22" s="249"/>
      <c r="B22" s="250"/>
      <c r="C22" s="250"/>
      <c r="D22" s="250"/>
      <c r="E22" s="250"/>
      <c r="F22" s="250"/>
      <c r="G22" s="250"/>
      <c r="H22" s="250"/>
      <c r="I22" s="251"/>
    </row>
    <row r="23" spans="1:17">
      <c r="A23" s="249"/>
      <c r="B23" s="250"/>
      <c r="C23" s="250"/>
      <c r="D23" s="250"/>
      <c r="E23" s="250"/>
      <c r="F23" s="250"/>
      <c r="G23" s="250"/>
      <c r="H23" s="250"/>
      <c r="I23" s="251"/>
    </row>
    <row r="24" spans="1:17">
      <c r="A24" s="249"/>
      <c r="B24" s="250"/>
      <c r="C24" s="250"/>
      <c r="D24" s="250"/>
      <c r="E24" s="250"/>
      <c r="F24" s="250"/>
      <c r="G24" s="250"/>
      <c r="H24" s="250"/>
      <c r="I24" s="251"/>
    </row>
    <row r="25" spans="1:17" ht="12" thickBot="1">
      <c r="A25" s="252"/>
      <c r="B25" s="253"/>
      <c r="C25" s="253"/>
      <c r="D25" s="253"/>
      <c r="E25" s="253"/>
      <c r="F25" s="253"/>
      <c r="G25" s="253"/>
      <c r="H25" s="253"/>
      <c r="I25" s="254"/>
    </row>
    <row r="26" spans="1:17" ht="14.4" thickBot="1">
      <c r="A26"/>
      <c r="B26" s="64"/>
      <c r="C26"/>
      <c r="D26" s="51"/>
      <c r="E26" s="54"/>
      <c r="F26"/>
      <c r="G26" s="54"/>
      <c r="H26"/>
      <c r="I26"/>
    </row>
    <row r="27" spans="1:17">
      <c r="A27" s="245" t="s">
        <v>352</v>
      </c>
      <c r="B27" s="237"/>
      <c r="C27" s="237"/>
      <c r="D27" s="237"/>
      <c r="E27" s="237"/>
      <c r="F27" s="237"/>
      <c r="G27" s="237"/>
      <c r="H27" s="237"/>
      <c r="I27" s="238"/>
    </row>
    <row r="28" spans="1:17">
      <c r="A28" s="239"/>
      <c r="B28" s="240"/>
      <c r="C28" s="240"/>
      <c r="D28" s="240"/>
      <c r="E28" s="240"/>
      <c r="F28" s="240"/>
      <c r="G28" s="240"/>
      <c r="H28" s="240"/>
      <c r="I28" s="241"/>
    </row>
    <row r="29" spans="1:17">
      <c r="A29" s="239"/>
      <c r="B29" s="240"/>
      <c r="C29" s="240"/>
      <c r="D29" s="240"/>
      <c r="E29" s="240"/>
      <c r="F29" s="240"/>
      <c r="G29" s="240"/>
      <c r="H29" s="240"/>
      <c r="I29" s="241"/>
    </row>
    <row r="30" spans="1:17">
      <c r="A30" s="239"/>
      <c r="B30" s="240"/>
      <c r="C30" s="240"/>
      <c r="D30" s="240"/>
      <c r="E30" s="240"/>
      <c r="F30" s="240"/>
      <c r="G30" s="240"/>
      <c r="H30" s="240"/>
      <c r="I30" s="241"/>
    </row>
    <row r="31" spans="1:17">
      <c r="A31" s="239"/>
      <c r="B31" s="240"/>
      <c r="C31" s="240"/>
      <c r="D31" s="240"/>
      <c r="E31" s="240"/>
      <c r="F31" s="240"/>
      <c r="G31" s="240"/>
      <c r="H31" s="240"/>
      <c r="I31" s="241"/>
    </row>
    <row r="32" spans="1:17" ht="12" thickBot="1">
      <c r="A32" s="242"/>
      <c r="B32" s="243"/>
      <c r="C32" s="243"/>
      <c r="D32" s="243"/>
      <c r="E32" s="243"/>
      <c r="F32" s="243"/>
      <c r="G32" s="243"/>
      <c r="H32" s="243"/>
      <c r="I32" s="244"/>
    </row>
    <row r="33" spans="1:9" ht="13.8">
      <c r="A33" s="154"/>
      <c r="B33" s="168"/>
      <c r="C33" s="154"/>
      <c r="D33" s="169"/>
      <c r="E33" s="170"/>
      <c r="F33" s="154"/>
      <c r="G33" s="170"/>
      <c r="H33" s="154"/>
      <c r="I33" s="154"/>
    </row>
    <row r="34" spans="1:9" ht="13.8">
      <c r="A34" s="154"/>
      <c r="B34" s="168"/>
      <c r="C34" s="154"/>
      <c r="D34" s="169"/>
      <c r="E34" s="170"/>
      <c r="F34" s="154"/>
      <c r="G34" s="170"/>
      <c r="H34" s="154"/>
      <c r="I34" s="154"/>
    </row>
    <row r="35" spans="1:9" ht="13.8">
      <c r="A35" s="154"/>
      <c r="B35" s="168"/>
      <c r="C35" s="154"/>
      <c r="D35" s="169"/>
      <c r="E35" s="170"/>
      <c r="F35" s="154"/>
      <c r="G35" s="170"/>
      <c r="H35" s="154"/>
      <c r="I35" s="154"/>
    </row>
    <row r="36" spans="1:9" ht="13.8">
      <c r="A36" s="154"/>
      <c r="B36" s="168"/>
      <c r="C36" s="154"/>
      <c r="D36" s="169"/>
      <c r="E36" s="170"/>
      <c r="F36" s="154"/>
      <c r="G36" s="170"/>
      <c r="H36" s="154"/>
      <c r="I36" s="154"/>
    </row>
    <row r="37" spans="1:9" ht="13.8">
      <c r="A37" s="154"/>
      <c r="B37" s="168"/>
      <c r="C37" s="154"/>
      <c r="D37" s="169"/>
      <c r="E37" s="170"/>
      <c r="F37" s="154"/>
      <c r="G37" s="170"/>
      <c r="H37" s="154"/>
      <c r="I37" s="154"/>
    </row>
    <row r="38" spans="1:9" ht="13.8">
      <c r="A38" s="154"/>
      <c r="B38" s="168"/>
      <c r="C38" s="154"/>
      <c r="D38" s="169"/>
      <c r="E38" s="170"/>
      <c r="F38" s="154"/>
      <c r="G38" s="170"/>
      <c r="H38" s="154"/>
      <c r="I38" s="154"/>
    </row>
    <row r="39" spans="1:9" ht="13.8">
      <c r="A39" s="154"/>
      <c r="B39" s="168"/>
      <c r="C39" s="154"/>
      <c r="D39" s="169"/>
      <c r="E39" s="170"/>
      <c r="F39" s="154"/>
      <c r="G39" s="170"/>
      <c r="H39" s="154"/>
      <c r="I39" s="154"/>
    </row>
    <row r="40" spans="1:9" ht="13.8">
      <c r="A40" s="154"/>
      <c r="B40" s="168"/>
      <c r="C40" s="154"/>
      <c r="D40" s="169"/>
      <c r="E40" s="170"/>
      <c r="F40" s="154"/>
      <c r="G40" s="170"/>
      <c r="H40" s="154"/>
      <c r="I40" s="154"/>
    </row>
    <row r="41" spans="1:9" ht="13.8">
      <c r="A41" s="154"/>
      <c r="B41" s="168"/>
      <c r="C41" s="154"/>
      <c r="D41" s="169"/>
      <c r="E41" s="170"/>
      <c r="F41" s="154"/>
      <c r="G41" s="170"/>
      <c r="H41" s="154"/>
      <c r="I41" s="154"/>
    </row>
    <row r="42" spans="1:9" ht="13.8">
      <c r="A42" s="154"/>
      <c r="B42" s="168"/>
      <c r="C42" s="154"/>
      <c r="D42" s="169"/>
      <c r="E42" s="170"/>
      <c r="F42" s="154"/>
      <c r="G42" s="170"/>
      <c r="H42" s="154"/>
      <c r="I42" s="154"/>
    </row>
    <row r="43" spans="1:9" ht="13.8">
      <c r="A43" s="154"/>
      <c r="B43" s="168"/>
      <c r="C43" s="154"/>
      <c r="D43" s="169"/>
      <c r="E43" s="170"/>
      <c r="F43" s="154"/>
      <c r="G43" s="170"/>
      <c r="H43" s="154"/>
      <c r="I43" s="154"/>
    </row>
    <row r="44" spans="1:9" ht="13.8">
      <c r="A44" s="154"/>
      <c r="B44" s="168"/>
      <c r="C44" s="154"/>
      <c r="D44" s="169"/>
      <c r="E44" s="170"/>
      <c r="F44" s="154"/>
      <c r="G44" s="170"/>
      <c r="H44" s="154"/>
      <c r="I44" s="154"/>
    </row>
    <row r="45" spans="1:9" ht="13.8">
      <c r="A45" s="154"/>
      <c r="B45" s="168"/>
      <c r="C45" s="154"/>
      <c r="D45" s="169"/>
      <c r="E45" s="170"/>
      <c r="F45" s="154"/>
      <c r="G45" s="170"/>
      <c r="H45" s="154"/>
      <c r="I45" s="154"/>
    </row>
    <row r="46" spans="1:9" ht="13.8">
      <c r="A46" s="154"/>
      <c r="B46" s="168"/>
      <c r="C46" s="154"/>
      <c r="D46" s="169"/>
      <c r="E46" s="170"/>
      <c r="F46" s="154"/>
      <c r="G46" s="170"/>
      <c r="H46" s="154"/>
      <c r="I46" s="154"/>
    </row>
    <row r="47" spans="1:9" ht="13.8">
      <c r="A47" s="154"/>
      <c r="B47" s="168"/>
      <c r="C47" s="154"/>
      <c r="D47" s="169"/>
      <c r="E47" s="170"/>
      <c r="F47" s="154"/>
      <c r="G47" s="170"/>
      <c r="H47" s="154"/>
      <c r="I47" s="154"/>
    </row>
    <row r="48" spans="1:9" ht="13.8">
      <c r="A48" s="154"/>
      <c r="B48" s="168"/>
      <c r="C48" s="154"/>
      <c r="D48" s="169"/>
      <c r="E48" s="170"/>
      <c r="F48" s="154"/>
      <c r="G48" s="170"/>
      <c r="H48" s="154"/>
      <c r="I48" s="154"/>
    </row>
    <row r="49" spans="1:9" ht="13.8">
      <c r="A49" s="154"/>
      <c r="B49" s="168"/>
      <c r="C49" s="154"/>
      <c r="D49" s="169"/>
      <c r="E49" s="170"/>
      <c r="F49" s="154"/>
      <c r="G49" s="170"/>
      <c r="H49" s="154"/>
      <c r="I49" s="154"/>
    </row>
    <row r="50" spans="1:9" ht="13.8">
      <c r="A50" s="154"/>
      <c r="B50" s="168"/>
      <c r="C50" s="154"/>
      <c r="D50" s="169"/>
      <c r="E50" s="170"/>
      <c r="F50" s="154"/>
      <c r="G50" s="170"/>
      <c r="H50" s="154"/>
      <c r="I50" s="154"/>
    </row>
    <row r="51" spans="1:9" ht="13.8">
      <c r="A51" s="154"/>
      <c r="B51" s="168"/>
      <c r="C51" s="154"/>
      <c r="D51" s="169"/>
      <c r="E51" s="170"/>
      <c r="F51" s="154"/>
      <c r="G51" s="170"/>
      <c r="H51" s="154"/>
      <c r="I51" s="154"/>
    </row>
    <row r="52" spans="1:9" ht="13.8">
      <c r="A52" s="154"/>
      <c r="B52" s="168"/>
      <c r="C52" s="154"/>
      <c r="D52" s="169"/>
      <c r="E52" s="170"/>
      <c r="F52" s="154"/>
      <c r="G52" s="170"/>
      <c r="H52" s="154"/>
      <c r="I52" s="154"/>
    </row>
    <row r="53" spans="1:9" ht="13.8">
      <c r="A53" s="154"/>
      <c r="B53" s="168"/>
      <c r="C53" s="154"/>
      <c r="D53" s="169"/>
      <c r="E53" s="170"/>
      <c r="F53" s="154"/>
      <c r="G53" s="170"/>
      <c r="H53" s="154"/>
      <c r="I53" s="154"/>
    </row>
    <row r="54" spans="1:9" ht="13.8">
      <c r="A54" s="154"/>
      <c r="B54" s="168"/>
      <c r="C54" s="154"/>
      <c r="D54" s="169"/>
      <c r="E54" s="170"/>
      <c r="F54" s="154"/>
      <c r="G54" s="170"/>
      <c r="H54" s="154"/>
      <c r="I54" s="154"/>
    </row>
    <row r="55" spans="1:9" ht="13.8">
      <c r="A55" s="154"/>
      <c r="B55" s="168"/>
      <c r="C55" s="154"/>
      <c r="D55" s="169"/>
      <c r="E55" s="170"/>
      <c r="F55" s="154"/>
      <c r="G55" s="170"/>
      <c r="H55" s="154"/>
      <c r="I55" s="154"/>
    </row>
    <row r="56" spans="1:9" ht="13.8">
      <c r="A56" s="154"/>
      <c r="B56" s="168"/>
      <c r="C56" s="154"/>
      <c r="D56" s="169"/>
      <c r="E56" s="170"/>
      <c r="F56" s="154"/>
      <c r="G56" s="170"/>
      <c r="H56" s="154"/>
      <c r="I56" s="154"/>
    </row>
    <row r="57" spans="1:9" ht="13.8">
      <c r="A57" s="154"/>
      <c r="B57" s="168"/>
      <c r="C57" s="154"/>
      <c r="D57" s="169"/>
      <c r="E57" s="170"/>
      <c r="F57" s="154"/>
      <c r="G57" s="170"/>
      <c r="H57" s="154"/>
      <c r="I57" s="154"/>
    </row>
    <row r="58" spans="1:9" ht="13.8">
      <c r="A58" s="154"/>
      <c r="B58" s="168"/>
      <c r="C58" s="154"/>
      <c r="D58" s="169"/>
      <c r="E58" s="170"/>
      <c r="F58" s="154"/>
      <c r="G58" s="170"/>
      <c r="H58" s="154"/>
      <c r="I58" s="154"/>
    </row>
    <row r="59" spans="1:9" ht="13.8">
      <c r="A59" s="154"/>
      <c r="B59" s="168"/>
      <c r="C59" s="154"/>
      <c r="D59" s="169"/>
      <c r="E59" s="170"/>
      <c r="F59" s="154"/>
      <c r="G59" s="170"/>
      <c r="H59" s="154"/>
      <c r="I59" s="154"/>
    </row>
    <row r="60" spans="1:9" ht="13.8">
      <c r="A60" s="154"/>
      <c r="B60" s="168"/>
      <c r="C60" s="154"/>
      <c r="D60" s="169"/>
      <c r="E60" s="170"/>
      <c r="F60" s="154"/>
      <c r="G60" s="170"/>
      <c r="H60" s="154"/>
      <c r="I60" s="154"/>
    </row>
    <row r="61" spans="1:9" ht="13.8">
      <c r="A61" s="154"/>
      <c r="B61" s="168"/>
      <c r="C61" s="154"/>
      <c r="D61" s="169"/>
      <c r="E61" s="170"/>
      <c r="F61" s="154"/>
      <c r="G61" s="170"/>
      <c r="H61" s="154"/>
      <c r="I61" s="154"/>
    </row>
    <row r="62" spans="1:9" ht="13.8">
      <c r="A62" s="154"/>
      <c r="B62" s="168"/>
      <c r="C62" s="154"/>
      <c r="D62" s="169"/>
      <c r="E62" s="170"/>
      <c r="F62" s="154"/>
      <c r="G62" s="170"/>
      <c r="H62" s="154"/>
      <c r="I62" s="154"/>
    </row>
    <row r="63" spans="1:9" ht="13.8">
      <c r="A63" s="154"/>
      <c r="B63" s="168"/>
      <c r="C63" s="154"/>
      <c r="D63" s="169"/>
      <c r="E63" s="170"/>
      <c r="F63" s="154"/>
      <c r="G63" s="170"/>
      <c r="H63" s="154"/>
      <c r="I63" s="154"/>
    </row>
    <row r="64" spans="1:9" ht="13.8">
      <c r="A64" s="154"/>
      <c r="B64" s="168"/>
      <c r="C64" s="154"/>
      <c r="D64" s="169"/>
      <c r="E64" s="170"/>
      <c r="F64" s="154"/>
      <c r="G64" s="170"/>
      <c r="H64" s="154"/>
      <c r="I64" s="154"/>
    </row>
    <row r="65" spans="1:9" ht="13.8">
      <c r="A65" s="154"/>
      <c r="B65" s="168"/>
      <c r="C65" s="154"/>
      <c r="D65" s="169"/>
      <c r="E65" s="170"/>
      <c r="F65" s="154"/>
      <c r="G65" s="170"/>
      <c r="H65" s="154"/>
      <c r="I65" s="154"/>
    </row>
    <row r="66" spans="1:9" ht="13.8">
      <c r="A66" s="154"/>
      <c r="B66" s="168"/>
      <c r="C66" s="154"/>
      <c r="D66" s="169"/>
      <c r="E66" s="170"/>
      <c r="F66" s="154"/>
      <c r="G66" s="170"/>
      <c r="H66" s="154"/>
      <c r="I66" s="154"/>
    </row>
    <row r="67" spans="1:9" ht="13.8">
      <c r="A67" s="154"/>
      <c r="B67" s="168"/>
      <c r="C67" s="154"/>
      <c r="D67" s="169"/>
      <c r="E67" s="170"/>
      <c r="F67" s="154"/>
      <c r="G67" s="170"/>
      <c r="H67" s="154"/>
      <c r="I67" s="154"/>
    </row>
    <row r="68" spans="1:9" ht="13.8">
      <c r="A68" s="154"/>
      <c r="B68" s="168"/>
      <c r="C68" s="154"/>
      <c r="D68" s="169"/>
      <c r="E68" s="170"/>
      <c r="F68" s="154"/>
      <c r="G68" s="170"/>
      <c r="H68" s="154"/>
      <c r="I68" s="154"/>
    </row>
    <row r="69" spans="1:9" ht="13.8">
      <c r="A69" s="154"/>
      <c r="B69" s="168"/>
      <c r="C69" s="154"/>
      <c r="D69" s="169"/>
      <c r="E69" s="170"/>
      <c r="F69" s="154"/>
      <c r="G69" s="170"/>
      <c r="H69" s="154"/>
      <c r="I69" s="154"/>
    </row>
    <row r="70" spans="1:9" ht="13.8">
      <c r="A70" s="154"/>
      <c r="B70" s="168"/>
      <c r="C70" s="154"/>
      <c r="D70" s="169"/>
      <c r="E70" s="170"/>
      <c r="F70" s="154"/>
      <c r="G70" s="170"/>
      <c r="H70" s="154"/>
      <c r="I70" s="154"/>
    </row>
    <row r="71" spans="1:9" ht="13.8">
      <c r="A71" s="154"/>
      <c r="B71" s="168"/>
      <c r="C71" s="154"/>
      <c r="D71" s="169"/>
      <c r="E71" s="170"/>
      <c r="F71" s="154"/>
      <c r="G71" s="170"/>
      <c r="H71" s="154"/>
      <c r="I71" s="154"/>
    </row>
    <row r="72" spans="1:9" ht="13.8">
      <c r="A72" s="154"/>
      <c r="B72" s="168"/>
      <c r="C72" s="154"/>
      <c r="D72" s="169"/>
      <c r="E72" s="170"/>
      <c r="F72" s="154"/>
      <c r="G72" s="170"/>
      <c r="H72" s="154"/>
      <c r="I72" s="154"/>
    </row>
    <row r="73" spans="1:9" ht="13.8">
      <c r="A73" s="154"/>
      <c r="B73" s="168"/>
      <c r="C73" s="154"/>
      <c r="D73" s="169"/>
      <c r="E73" s="170"/>
      <c r="F73" s="154"/>
      <c r="G73" s="170"/>
      <c r="H73" s="154"/>
      <c r="I73" s="154"/>
    </row>
    <row r="74" spans="1:9" ht="13.8">
      <c r="A74" s="154"/>
      <c r="B74" s="168"/>
      <c r="C74" s="154"/>
      <c r="D74" s="169"/>
      <c r="E74" s="170"/>
      <c r="F74" s="154"/>
      <c r="G74" s="170"/>
      <c r="H74" s="154"/>
      <c r="I74" s="154"/>
    </row>
    <row r="75" spans="1:9" ht="13.8">
      <c r="A75" s="154"/>
      <c r="B75" s="168"/>
      <c r="C75" s="154"/>
      <c r="D75" s="169"/>
      <c r="E75" s="170"/>
      <c r="F75" s="154"/>
      <c r="G75" s="170"/>
      <c r="H75" s="154"/>
      <c r="I75" s="154"/>
    </row>
    <row r="76" spans="1:9" ht="13.8">
      <c r="A76" s="154"/>
      <c r="B76" s="168"/>
      <c r="C76" s="154"/>
      <c r="D76" s="169"/>
      <c r="E76" s="170"/>
      <c r="F76" s="154"/>
      <c r="G76" s="170"/>
      <c r="H76" s="154"/>
      <c r="I76" s="154"/>
    </row>
    <row r="77" spans="1:9" ht="13.8">
      <c r="A77" s="154"/>
      <c r="B77" s="168"/>
      <c r="C77" s="154"/>
      <c r="D77" s="169"/>
      <c r="E77" s="170"/>
      <c r="F77" s="154"/>
      <c r="G77" s="170"/>
      <c r="H77" s="154"/>
      <c r="I77" s="154"/>
    </row>
    <row r="78" spans="1:9" ht="13.8">
      <c r="A78" s="154"/>
      <c r="B78" s="168"/>
      <c r="C78" s="154"/>
      <c r="D78" s="169"/>
      <c r="E78" s="170"/>
      <c r="F78" s="154"/>
      <c r="G78" s="170"/>
      <c r="H78" s="154"/>
      <c r="I78" s="154"/>
    </row>
    <row r="79" spans="1:9" ht="13.8">
      <c r="A79" s="154"/>
      <c r="B79" s="168"/>
      <c r="C79" s="154"/>
      <c r="D79" s="169"/>
      <c r="E79" s="170"/>
      <c r="F79" s="154"/>
      <c r="G79" s="170"/>
      <c r="H79" s="154"/>
      <c r="I79" s="154"/>
    </row>
    <row r="80" spans="1:9" ht="13.8">
      <c r="A80" s="154"/>
      <c r="B80" s="168"/>
      <c r="C80" s="154"/>
      <c r="D80" s="169"/>
      <c r="E80" s="170"/>
      <c r="F80" s="154"/>
      <c r="G80" s="170"/>
      <c r="H80" s="154"/>
      <c r="I80" s="154"/>
    </row>
    <row r="81" spans="1:9" ht="13.8">
      <c r="A81" s="154"/>
      <c r="B81" s="168"/>
      <c r="C81" s="154"/>
      <c r="D81" s="169"/>
      <c r="E81" s="170"/>
      <c r="F81" s="154"/>
      <c r="G81" s="170"/>
      <c r="H81" s="154"/>
      <c r="I81" s="154"/>
    </row>
    <row r="82" spans="1:9" ht="13.8">
      <c r="A82" s="154"/>
      <c r="B82" s="168"/>
      <c r="C82" s="154"/>
      <c r="D82" s="169"/>
      <c r="E82" s="170"/>
      <c r="F82" s="154"/>
      <c r="G82" s="170"/>
      <c r="H82" s="154"/>
      <c r="I82" s="154"/>
    </row>
    <row r="83" spans="1:9" ht="13.8">
      <c r="A83" s="154"/>
      <c r="B83" s="168"/>
      <c r="C83" s="154"/>
      <c r="D83" s="169"/>
      <c r="E83" s="170"/>
      <c r="F83" s="154"/>
      <c r="G83" s="170"/>
      <c r="H83" s="154"/>
      <c r="I83" s="154"/>
    </row>
    <row r="84" spans="1:9" ht="13.8">
      <c r="A84" s="154"/>
      <c r="B84" s="168"/>
      <c r="C84" s="154"/>
      <c r="D84" s="169"/>
      <c r="E84" s="170"/>
      <c r="F84" s="154"/>
      <c r="G84" s="170"/>
      <c r="H84" s="154"/>
      <c r="I84" s="154"/>
    </row>
    <row r="85" spans="1:9" ht="13.8">
      <c r="A85" s="154"/>
      <c r="B85" s="168"/>
      <c r="C85" s="154"/>
      <c r="D85" s="169"/>
      <c r="E85" s="170"/>
      <c r="F85" s="154"/>
      <c r="G85" s="170"/>
      <c r="H85" s="154"/>
      <c r="I85" s="154"/>
    </row>
    <row r="86" spans="1:9" ht="13.8">
      <c r="A86" s="154"/>
      <c r="B86" s="168"/>
      <c r="C86" s="154"/>
      <c r="D86" s="169"/>
      <c r="E86" s="170"/>
      <c r="F86" s="154"/>
      <c r="G86" s="170"/>
      <c r="H86" s="154"/>
      <c r="I86" s="154"/>
    </row>
    <row r="87" spans="1:9" ht="13.8">
      <c r="A87" s="154"/>
      <c r="B87" s="168"/>
      <c r="C87" s="154"/>
      <c r="D87" s="169"/>
      <c r="E87" s="170"/>
      <c r="F87" s="154"/>
      <c r="G87" s="170"/>
      <c r="H87" s="154"/>
      <c r="I87" s="154"/>
    </row>
    <row r="88" spans="1:9" ht="13.8">
      <c r="A88" s="154"/>
      <c r="B88" s="168"/>
      <c r="C88" s="154"/>
      <c r="D88" s="169"/>
      <c r="E88" s="170"/>
      <c r="F88" s="154"/>
      <c r="G88" s="170"/>
      <c r="H88" s="154"/>
      <c r="I88" s="154"/>
    </row>
    <row r="89" spans="1:9" ht="13.8">
      <c r="A89" s="154"/>
      <c r="B89" s="168"/>
      <c r="C89" s="154"/>
      <c r="D89" s="169"/>
      <c r="E89" s="170"/>
      <c r="F89" s="154"/>
      <c r="G89" s="170"/>
      <c r="H89" s="154"/>
      <c r="I89" s="154"/>
    </row>
    <row r="90" spans="1:9" ht="13.8">
      <c r="A90" s="154"/>
      <c r="B90" s="168"/>
      <c r="C90" s="154"/>
      <c r="D90" s="169"/>
      <c r="E90" s="170"/>
      <c r="F90" s="154"/>
      <c r="G90" s="170"/>
      <c r="H90" s="154"/>
      <c r="I90" s="154"/>
    </row>
    <row r="91" spans="1:9" ht="13.8">
      <c r="A91" s="154"/>
      <c r="B91" s="168"/>
      <c r="C91" s="154"/>
      <c r="D91" s="169"/>
      <c r="E91" s="170"/>
      <c r="F91" s="154"/>
      <c r="G91" s="170"/>
      <c r="H91" s="154"/>
      <c r="I91" s="154"/>
    </row>
    <row r="92" spans="1:9" ht="13.8">
      <c r="A92" s="154"/>
      <c r="B92" s="168"/>
      <c r="C92" s="154"/>
      <c r="D92" s="169"/>
      <c r="E92" s="170"/>
      <c r="F92" s="154"/>
      <c r="G92" s="170"/>
      <c r="H92" s="154"/>
      <c r="I92" s="154"/>
    </row>
    <row r="93" spans="1:9" ht="13.8">
      <c r="A93" s="154"/>
      <c r="B93" s="168"/>
      <c r="C93" s="154"/>
      <c r="D93" s="169"/>
      <c r="E93" s="170"/>
      <c r="F93" s="154"/>
      <c r="G93" s="170"/>
      <c r="H93" s="154"/>
      <c r="I93" s="154"/>
    </row>
    <row r="94" spans="1:9" ht="13.8">
      <c r="A94" s="154"/>
      <c r="B94" s="168"/>
      <c r="C94" s="154"/>
      <c r="D94" s="169"/>
      <c r="E94" s="170"/>
      <c r="F94" s="154"/>
      <c r="G94" s="170"/>
      <c r="H94" s="154"/>
      <c r="I94" s="154"/>
    </row>
    <row r="95" spans="1:9" ht="13.8">
      <c r="A95" s="154"/>
      <c r="B95" s="168"/>
      <c r="C95" s="154"/>
      <c r="D95" s="169"/>
      <c r="E95" s="170"/>
      <c r="F95" s="154"/>
      <c r="G95" s="170"/>
      <c r="H95" s="154"/>
      <c r="I95" s="154"/>
    </row>
    <row r="96" spans="1:9" ht="13.8">
      <c r="A96" s="154"/>
      <c r="B96" s="168"/>
      <c r="C96" s="154"/>
      <c r="D96" s="169"/>
      <c r="E96" s="170"/>
      <c r="F96" s="154"/>
      <c r="G96" s="170"/>
      <c r="H96" s="154"/>
      <c r="I96" s="154"/>
    </row>
    <row r="97" spans="1:9" ht="13.8">
      <c r="A97" s="154"/>
      <c r="B97" s="168"/>
      <c r="C97" s="154"/>
      <c r="D97" s="169"/>
      <c r="E97" s="170"/>
      <c r="F97" s="154"/>
      <c r="G97" s="170"/>
      <c r="H97" s="154"/>
      <c r="I97" s="154"/>
    </row>
    <row r="98" spans="1:9" ht="13.8">
      <c r="A98" s="154"/>
      <c r="B98" s="168"/>
      <c r="C98" s="154"/>
      <c r="D98" s="169"/>
      <c r="E98" s="170"/>
      <c r="F98" s="154"/>
      <c r="G98" s="170"/>
      <c r="H98" s="154"/>
      <c r="I98" s="154"/>
    </row>
    <row r="99" spans="1:9" ht="13.8">
      <c r="A99" s="154"/>
      <c r="B99" s="168"/>
      <c r="C99" s="154"/>
      <c r="D99" s="169"/>
      <c r="E99" s="170"/>
      <c r="F99" s="154"/>
      <c r="G99" s="170"/>
      <c r="H99" s="154"/>
      <c r="I99" s="154"/>
    </row>
    <row r="100" spans="1:9" ht="13.8">
      <c r="A100" s="154"/>
      <c r="B100" s="168"/>
      <c r="C100" s="154"/>
      <c r="D100" s="169"/>
      <c r="E100" s="170"/>
      <c r="F100" s="154"/>
      <c r="G100" s="170"/>
      <c r="H100" s="154"/>
      <c r="I100" s="154"/>
    </row>
    <row r="101" spans="1:9" ht="13.8">
      <c r="A101" s="154"/>
      <c r="B101" s="168"/>
      <c r="C101" s="154"/>
      <c r="D101" s="169"/>
      <c r="E101" s="170"/>
      <c r="F101" s="154"/>
      <c r="G101" s="170"/>
      <c r="H101" s="154"/>
      <c r="I101" s="154"/>
    </row>
    <row r="102" spans="1:9" ht="13.8">
      <c r="A102" s="154"/>
      <c r="B102" s="168"/>
      <c r="C102" s="154"/>
      <c r="D102" s="169"/>
      <c r="E102" s="170"/>
      <c r="F102" s="154"/>
      <c r="G102" s="170"/>
      <c r="H102" s="154"/>
      <c r="I102" s="154"/>
    </row>
    <row r="103" spans="1:9" ht="13.8">
      <c r="A103" s="154"/>
      <c r="B103" s="168"/>
      <c r="C103" s="154"/>
      <c r="D103" s="169"/>
      <c r="E103" s="170"/>
      <c r="F103" s="154"/>
      <c r="G103" s="170"/>
      <c r="H103" s="154"/>
      <c r="I103" s="154"/>
    </row>
    <row r="104" spans="1:9" ht="13.8">
      <c r="A104" s="154"/>
      <c r="B104" s="168"/>
      <c r="C104" s="154"/>
      <c r="D104" s="169"/>
      <c r="E104" s="170"/>
      <c r="F104" s="154"/>
      <c r="G104" s="170"/>
      <c r="H104" s="154"/>
      <c r="I104" s="154"/>
    </row>
    <row r="105" spans="1:9" ht="13.8">
      <c r="A105" s="154"/>
      <c r="B105" s="168"/>
      <c r="C105" s="154"/>
      <c r="D105" s="169"/>
      <c r="E105" s="170"/>
      <c r="F105" s="154"/>
      <c r="G105" s="170"/>
      <c r="H105" s="154"/>
      <c r="I105" s="154"/>
    </row>
    <row r="106" spans="1:9" ht="13.8">
      <c r="A106" s="154"/>
      <c r="B106" s="168"/>
      <c r="C106" s="154"/>
      <c r="D106" s="169"/>
      <c r="E106" s="170"/>
      <c r="F106" s="154"/>
      <c r="G106" s="170"/>
      <c r="H106" s="154"/>
      <c r="I106" s="154"/>
    </row>
    <row r="107" spans="1:9" ht="13.8">
      <c r="A107" s="154"/>
      <c r="B107" s="168"/>
      <c r="C107" s="154"/>
      <c r="D107" s="169"/>
      <c r="E107" s="170"/>
      <c r="F107" s="154"/>
      <c r="G107" s="170"/>
      <c r="H107" s="154"/>
      <c r="I107" s="154"/>
    </row>
    <row r="108" spans="1:9" ht="13.8">
      <c r="A108" s="154"/>
      <c r="B108" s="168"/>
      <c r="C108" s="154"/>
      <c r="D108" s="169"/>
      <c r="E108" s="170"/>
      <c r="F108" s="154"/>
      <c r="G108" s="170"/>
      <c r="H108" s="154"/>
      <c r="I108" s="154"/>
    </row>
    <row r="109" spans="1:9" ht="13.8">
      <c r="A109" s="154"/>
      <c r="B109" s="168"/>
      <c r="C109" s="154"/>
      <c r="D109" s="169"/>
      <c r="E109" s="170"/>
      <c r="F109" s="154"/>
      <c r="G109" s="170"/>
      <c r="H109" s="154"/>
      <c r="I109" s="154"/>
    </row>
    <row r="110" spans="1:9" ht="13.8">
      <c r="A110" s="154"/>
      <c r="B110" s="168"/>
      <c r="C110" s="154"/>
      <c r="D110" s="169"/>
      <c r="E110" s="170"/>
      <c r="F110" s="154"/>
      <c r="G110" s="170"/>
      <c r="H110" s="154"/>
      <c r="I110" s="154"/>
    </row>
    <row r="111" spans="1:9" ht="13.8">
      <c r="A111" s="154"/>
      <c r="B111" s="168"/>
      <c r="C111" s="154"/>
      <c r="D111" s="169"/>
      <c r="E111" s="170"/>
      <c r="F111" s="154"/>
      <c r="G111" s="170"/>
      <c r="H111" s="154"/>
      <c r="I111" s="154"/>
    </row>
    <row r="112" spans="1:9" ht="13.8">
      <c r="A112" s="154"/>
      <c r="B112" s="168"/>
      <c r="C112" s="154"/>
      <c r="D112" s="169"/>
      <c r="E112" s="170"/>
      <c r="F112" s="154"/>
      <c r="G112" s="170"/>
      <c r="H112" s="154"/>
      <c r="I112" s="154"/>
    </row>
    <row r="113" spans="1:9" ht="13.8">
      <c r="A113" s="154"/>
      <c r="B113" s="168"/>
      <c r="C113" s="154"/>
      <c r="D113" s="169"/>
      <c r="E113" s="170"/>
      <c r="F113" s="154"/>
      <c r="G113" s="170"/>
      <c r="H113" s="154"/>
      <c r="I113" s="154"/>
    </row>
    <row r="114" spans="1:9" ht="13.8">
      <c r="A114" s="154"/>
      <c r="B114" s="168"/>
      <c r="C114" s="154"/>
      <c r="D114" s="169"/>
      <c r="E114" s="170"/>
      <c r="F114" s="154"/>
      <c r="G114" s="170"/>
      <c r="H114" s="154"/>
      <c r="I114" s="154"/>
    </row>
    <row r="115" spans="1:9" ht="13.8">
      <c r="A115" s="154"/>
      <c r="B115" s="168"/>
      <c r="C115" s="154"/>
      <c r="D115" s="169"/>
      <c r="E115" s="170"/>
      <c r="F115" s="154"/>
      <c r="G115" s="170"/>
      <c r="H115" s="154"/>
      <c r="I115" s="154"/>
    </row>
    <row r="116" spans="1:9" ht="13.8">
      <c r="A116" s="154"/>
      <c r="B116" s="168"/>
      <c r="C116" s="154"/>
      <c r="D116" s="169"/>
      <c r="E116" s="170"/>
      <c r="F116" s="154"/>
      <c r="G116" s="170"/>
      <c r="H116" s="154"/>
      <c r="I116" s="154"/>
    </row>
    <row r="117" spans="1:9" ht="13.8">
      <c r="A117" s="154"/>
      <c r="B117" s="168"/>
      <c r="C117" s="154"/>
      <c r="D117" s="169"/>
      <c r="E117" s="170"/>
      <c r="F117" s="154"/>
      <c r="G117" s="170"/>
      <c r="H117" s="154"/>
      <c r="I117" s="154"/>
    </row>
    <row r="118" spans="1:9" ht="13.8">
      <c r="A118" s="154"/>
      <c r="B118" s="168"/>
      <c r="C118" s="154"/>
      <c r="D118" s="169"/>
      <c r="E118" s="170"/>
      <c r="F118" s="154"/>
      <c r="G118" s="170"/>
      <c r="H118" s="154"/>
      <c r="I118" s="154"/>
    </row>
    <row r="119" spans="1:9" ht="13.8">
      <c r="A119" s="154"/>
      <c r="B119" s="168"/>
      <c r="C119" s="154"/>
      <c r="D119" s="169"/>
      <c r="E119" s="170"/>
      <c r="F119" s="154"/>
      <c r="G119" s="170"/>
      <c r="H119" s="154"/>
      <c r="I119" s="154"/>
    </row>
    <row r="120" spans="1:9" ht="13.8">
      <c r="A120" s="154"/>
      <c r="B120" s="168"/>
      <c r="C120" s="154"/>
      <c r="D120" s="169"/>
      <c r="E120" s="170"/>
      <c r="F120" s="154"/>
      <c r="G120" s="170"/>
      <c r="H120" s="154"/>
      <c r="I120" s="154"/>
    </row>
    <row r="121" spans="1:9" ht="13.8">
      <c r="A121" s="154"/>
      <c r="B121" s="168"/>
      <c r="C121" s="154"/>
      <c r="D121" s="169"/>
      <c r="E121" s="170"/>
      <c r="F121" s="154"/>
      <c r="G121" s="170"/>
      <c r="H121" s="154"/>
      <c r="I121" s="154"/>
    </row>
    <row r="122" spans="1:9" ht="13.8">
      <c r="A122" s="154"/>
      <c r="B122" s="168"/>
      <c r="C122" s="154"/>
      <c r="D122" s="169"/>
      <c r="E122" s="170"/>
      <c r="F122" s="154"/>
      <c r="G122" s="170"/>
      <c r="H122" s="154"/>
      <c r="I122" s="154"/>
    </row>
    <row r="123" spans="1:9" ht="13.8">
      <c r="A123" s="154"/>
      <c r="B123" s="168"/>
      <c r="C123" s="154"/>
      <c r="D123" s="169"/>
      <c r="E123" s="170"/>
      <c r="F123" s="154"/>
      <c r="G123" s="170"/>
      <c r="H123" s="154"/>
      <c r="I123" s="154"/>
    </row>
    <row r="124" spans="1:9" ht="13.8">
      <c r="A124" s="154"/>
      <c r="B124" s="168"/>
      <c r="C124" s="154"/>
      <c r="D124" s="169"/>
      <c r="E124" s="170"/>
      <c r="F124" s="154"/>
      <c r="G124" s="170"/>
      <c r="H124" s="154"/>
      <c r="I124" s="154"/>
    </row>
    <row r="125" spans="1:9" ht="13.8">
      <c r="A125" s="154"/>
      <c r="B125" s="168"/>
      <c r="C125" s="154"/>
      <c r="D125" s="169"/>
      <c r="E125" s="170"/>
      <c r="F125" s="154"/>
      <c r="G125" s="170"/>
      <c r="H125" s="154"/>
      <c r="I125" s="154"/>
    </row>
    <row r="126" spans="1:9" ht="13.8">
      <c r="A126" s="154"/>
      <c r="B126" s="168"/>
      <c r="C126" s="154"/>
      <c r="D126" s="169"/>
      <c r="E126" s="170"/>
      <c r="F126" s="154"/>
      <c r="G126" s="170"/>
      <c r="H126" s="154"/>
      <c r="I126" s="154"/>
    </row>
    <row r="127" spans="1:9" ht="13.8">
      <c r="A127" s="154"/>
      <c r="B127" s="168"/>
      <c r="C127" s="154"/>
      <c r="D127" s="169"/>
      <c r="E127" s="170"/>
      <c r="F127" s="154"/>
      <c r="G127" s="170"/>
      <c r="H127" s="154"/>
      <c r="I127" s="154"/>
    </row>
    <row r="128" spans="1:9" ht="13.8">
      <c r="A128" s="154"/>
      <c r="B128" s="168"/>
      <c r="C128" s="154"/>
      <c r="D128" s="169"/>
      <c r="E128" s="170"/>
      <c r="F128" s="154"/>
      <c r="G128" s="170"/>
      <c r="H128" s="154"/>
      <c r="I128" s="154"/>
    </row>
    <row r="129" spans="1:9" ht="13.8">
      <c r="A129" s="154"/>
      <c r="B129" s="168"/>
      <c r="C129" s="154"/>
      <c r="D129" s="169"/>
      <c r="E129" s="170"/>
      <c r="F129" s="154"/>
      <c r="G129" s="170"/>
      <c r="H129" s="154"/>
      <c r="I129" s="154"/>
    </row>
    <row r="130" spans="1:9" ht="13.8">
      <c r="A130" s="154"/>
      <c r="B130" s="168"/>
      <c r="C130" s="154"/>
      <c r="D130" s="169"/>
      <c r="E130" s="170"/>
      <c r="F130" s="154"/>
      <c r="G130" s="170"/>
      <c r="H130" s="154"/>
      <c r="I130" s="154"/>
    </row>
    <row r="131" spans="1:9" ht="13.8">
      <c r="A131" s="154"/>
      <c r="B131" s="168"/>
      <c r="C131" s="154"/>
      <c r="D131" s="169"/>
      <c r="E131" s="170"/>
      <c r="F131" s="154"/>
      <c r="G131" s="170"/>
      <c r="H131" s="154"/>
      <c r="I131" s="154"/>
    </row>
    <row r="132" spans="1:9" ht="13.8">
      <c r="A132" s="154"/>
      <c r="B132" s="168"/>
      <c r="C132" s="154"/>
      <c r="D132" s="169"/>
      <c r="E132" s="170"/>
      <c r="F132" s="154"/>
      <c r="G132" s="170"/>
      <c r="H132" s="154"/>
      <c r="I132" s="154"/>
    </row>
    <row r="133" spans="1:9" ht="13.8">
      <c r="A133" s="154"/>
      <c r="B133" s="168"/>
      <c r="C133" s="154"/>
      <c r="D133" s="169"/>
      <c r="E133" s="170"/>
      <c r="F133" s="154"/>
      <c r="G133" s="170"/>
      <c r="H133" s="154"/>
      <c r="I133" s="154"/>
    </row>
    <row r="134" spans="1:9" ht="13.8">
      <c r="A134" s="154"/>
      <c r="B134" s="168"/>
      <c r="C134" s="154"/>
      <c r="D134" s="169"/>
      <c r="E134" s="170"/>
      <c r="F134" s="154"/>
      <c r="G134" s="170"/>
      <c r="H134" s="154"/>
      <c r="I134" s="154"/>
    </row>
    <row r="135" spans="1:9" ht="13.8">
      <c r="A135" s="154"/>
      <c r="B135" s="168"/>
      <c r="C135" s="154"/>
      <c r="D135" s="169"/>
      <c r="E135" s="170"/>
      <c r="F135" s="154"/>
      <c r="G135" s="170"/>
      <c r="H135" s="154"/>
      <c r="I135" s="154"/>
    </row>
    <row r="136" spans="1:9" ht="13.8">
      <c r="A136" s="154"/>
      <c r="B136" s="168"/>
      <c r="C136" s="154"/>
      <c r="D136" s="169"/>
      <c r="E136" s="170"/>
      <c r="F136" s="154"/>
      <c r="G136" s="170"/>
      <c r="H136" s="154"/>
      <c r="I136" s="154"/>
    </row>
    <row r="137" spans="1:9" ht="13.8">
      <c r="A137" s="154"/>
      <c r="B137" s="168"/>
      <c r="C137" s="154"/>
      <c r="D137" s="169"/>
      <c r="E137" s="170"/>
      <c r="F137" s="154"/>
      <c r="G137" s="170"/>
      <c r="H137" s="154"/>
      <c r="I137" s="154"/>
    </row>
    <row r="138" spans="1:9" ht="13.8">
      <c r="A138" s="154"/>
      <c r="B138" s="168"/>
      <c r="C138" s="154"/>
      <c r="D138" s="169"/>
      <c r="E138" s="170"/>
      <c r="F138" s="154"/>
      <c r="G138" s="170"/>
      <c r="H138" s="154"/>
      <c r="I138" s="154"/>
    </row>
    <row r="139" spans="1:9" ht="13.8">
      <c r="A139" s="154"/>
      <c r="B139" s="168"/>
      <c r="C139" s="154"/>
      <c r="D139" s="169"/>
      <c r="E139" s="170"/>
      <c r="F139" s="154"/>
      <c r="G139" s="170"/>
      <c r="H139" s="154"/>
      <c r="I139" s="154"/>
    </row>
    <row r="140" spans="1:9" ht="13.8">
      <c r="A140" s="154"/>
      <c r="B140" s="168"/>
      <c r="C140" s="154"/>
      <c r="D140" s="169"/>
      <c r="E140" s="170"/>
      <c r="F140" s="154"/>
      <c r="G140" s="170"/>
      <c r="H140" s="154"/>
      <c r="I140" s="154"/>
    </row>
    <row r="141" spans="1:9" ht="13.8">
      <c r="A141" s="154"/>
      <c r="B141" s="168"/>
      <c r="C141" s="154"/>
      <c r="D141" s="169"/>
      <c r="E141" s="170"/>
      <c r="F141" s="154"/>
      <c r="G141" s="170"/>
      <c r="H141" s="154"/>
      <c r="I141" s="154"/>
    </row>
    <row r="142" spans="1:9" ht="13.8">
      <c r="A142" s="154"/>
      <c r="B142" s="168"/>
      <c r="C142" s="154"/>
      <c r="D142" s="169"/>
      <c r="E142" s="170"/>
      <c r="F142" s="154"/>
      <c r="G142" s="170"/>
      <c r="H142" s="154"/>
      <c r="I142" s="154"/>
    </row>
    <row r="143" spans="1:9" ht="13.8">
      <c r="A143" s="154"/>
      <c r="B143" s="168"/>
      <c r="C143" s="154"/>
      <c r="D143" s="169"/>
      <c r="E143" s="170"/>
      <c r="F143" s="154"/>
      <c r="G143" s="170"/>
      <c r="H143" s="154"/>
      <c r="I143" s="154"/>
    </row>
    <row r="144" spans="1:9" ht="13.8">
      <c r="A144" s="154"/>
      <c r="B144" s="168"/>
      <c r="C144" s="154"/>
      <c r="D144" s="169"/>
      <c r="E144" s="170"/>
      <c r="F144" s="154"/>
      <c r="G144" s="170"/>
      <c r="H144" s="154"/>
      <c r="I144" s="154"/>
    </row>
    <row r="145" spans="1:9" ht="13.8">
      <c r="A145" s="154"/>
      <c r="B145" s="168"/>
      <c r="C145" s="154"/>
      <c r="D145" s="169"/>
      <c r="E145" s="170"/>
      <c r="F145" s="154"/>
      <c r="G145" s="170"/>
      <c r="H145" s="154"/>
      <c r="I145" s="154"/>
    </row>
    <row r="146" spans="1:9" ht="13.8">
      <c r="A146" s="154"/>
      <c r="B146" s="168"/>
      <c r="C146" s="154"/>
      <c r="D146" s="169"/>
      <c r="E146" s="170"/>
      <c r="F146" s="154"/>
      <c r="G146" s="170"/>
      <c r="H146" s="154"/>
      <c r="I146" s="154"/>
    </row>
    <row r="147" spans="1:9" ht="13.8">
      <c r="A147" s="154"/>
      <c r="B147" s="168"/>
      <c r="C147" s="154"/>
      <c r="D147" s="169"/>
      <c r="E147" s="170"/>
      <c r="F147" s="154"/>
      <c r="G147" s="170"/>
      <c r="H147" s="154"/>
      <c r="I147" s="154"/>
    </row>
    <row r="148" spans="1:9" ht="13.8">
      <c r="A148" s="154"/>
      <c r="B148" s="168"/>
      <c r="C148" s="154"/>
      <c r="D148" s="169"/>
      <c r="E148" s="170"/>
      <c r="F148" s="154"/>
      <c r="G148" s="170"/>
      <c r="H148" s="154"/>
      <c r="I148" s="154"/>
    </row>
    <row r="149" spans="1:9" ht="13.8">
      <c r="A149" s="154"/>
      <c r="B149" s="168"/>
      <c r="C149" s="154"/>
      <c r="D149" s="169"/>
      <c r="E149" s="170"/>
      <c r="F149" s="154"/>
      <c r="G149" s="170"/>
      <c r="H149" s="154"/>
      <c r="I149" s="154"/>
    </row>
    <row r="150" spans="1:9" ht="13.8">
      <c r="A150" s="154"/>
      <c r="B150" s="168"/>
      <c r="C150" s="154"/>
      <c r="D150" s="169"/>
      <c r="E150" s="170"/>
      <c r="F150" s="154"/>
      <c r="G150" s="170"/>
      <c r="H150" s="154"/>
      <c r="I150" s="154"/>
    </row>
    <row r="151" spans="1:9" ht="13.8">
      <c r="A151" s="154"/>
      <c r="B151" s="168"/>
      <c r="C151" s="154"/>
      <c r="D151" s="169"/>
      <c r="E151" s="170"/>
      <c r="F151" s="154"/>
      <c r="G151" s="170"/>
      <c r="H151" s="154"/>
      <c r="I151" s="154"/>
    </row>
    <row r="152" spans="1:9" ht="13.8">
      <c r="A152" s="154"/>
      <c r="B152" s="168"/>
      <c r="C152" s="154"/>
      <c r="D152" s="169"/>
      <c r="E152" s="170"/>
      <c r="F152" s="154"/>
      <c r="G152" s="170"/>
      <c r="H152" s="154"/>
      <c r="I152" s="154"/>
    </row>
    <row r="153" spans="1:9" ht="13.8">
      <c r="A153" s="154"/>
      <c r="B153" s="168"/>
      <c r="C153" s="154"/>
      <c r="D153" s="169"/>
      <c r="E153" s="170"/>
      <c r="F153" s="154"/>
      <c r="G153" s="170"/>
      <c r="H153" s="154"/>
      <c r="I153" s="154"/>
    </row>
    <row r="154" spans="1:9" ht="13.8">
      <c r="A154" s="154"/>
      <c r="B154" s="168"/>
      <c r="C154" s="154"/>
      <c r="D154" s="169"/>
      <c r="E154" s="170"/>
      <c r="F154" s="154"/>
      <c r="G154" s="170"/>
      <c r="H154" s="154"/>
      <c r="I154" s="154"/>
    </row>
    <row r="155" spans="1:9" ht="13.8">
      <c r="A155" s="154"/>
      <c r="B155" s="168"/>
      <c r="C155" s="154"/>
      <c r="D155" s="169"/>
      <c r="E155" s="170"/>
      <c r="F155" s="154"/>
      <c r="G155" s="170"/>
      <c r="H155" s="154"/>
      <c r="I155" s="154"/>
    </row>
    <row r="156" spans="1:9" ht="13.8">
      <c r="A156" s="154"/>
      <c r="B156" s="168"/>
      <c r="C156" s="154"/>
      <c r="D156" s="169"/>
      <c r="E156" s="170"/>
      <c r="F156" s="154"/>
      <c r="G156" s="170"/>
      <c r="H156" s="154"/>
      <c r="I156" s="154"/>
    </row>
    <row r="157" spans="1:9" ht="13.8">
      <c r="A157" s="154"/>
      <c r="B157" s="168"/>
      <c r="C157" s="154"/>
      <c r="D157" s="169"/>
      <c r="E157" s="170"/>
      <c r="F157" s="154"/>
      <c r="G157" s="170"/>
      <c r="H157" s="154"/>
      <c r="I157" s="154"/>
    </row>
    <row r="158" spans="1:9" ht="13.8">
      <c r="A158" s="154"/>
      <c r="B158" s="168"/>
      <c r="C158" s="154"/>
      <c r="D158" s="169"/>
      <c r="E158" s="170"/>
      <c r="F158" s="154"/>
      <c r="G158" s="170"/>
      <c r="H158" s="154"/>
      <c r="I158" s="154"/>
    </row>
    <row r="159" spans="1:9" ht="13.8">
      <c r="A159" s="154"/>
      <c r="B159" s="168"/>
      <c r="C159" s="154"/>
      <c r="D159" s="169"/>
      <c r="E159" s="170"/>
      <c r="F159" s="154"/>
      <c r="G159" s="170"/>
      <c r="H159" s="154"/>
      <c r="I159" s="154"/>
    </row>
    <row r="160" spans="1:9" ht="13.8">
      <c r="A160" s="154"/>
      <c r="B160" s="168"/>
      <c r="C160" s="154"/>
      <c r="D160" s="169"/>
      <c r="E160" s="170"/>
      <c r="F160" s="154"/>
      <c r="G160" s="170"/>
      <c r="H160" s="154"/>
      <c r="I160" s="154"/>
    </row>
    <row r="161" spans="1:9" ht="13.8">
      <c r="A161" s="154"/>
      <c r="B161" s="168"/>
      <c r="C161" s="154"/>
      <c r="D161" s="169"/>
      <c r="E161" s="170"/>
      <c r="F161" s="154"/>
      <c r="G161" s="170"/>
      <c r="H161" s="154"/>
      <c r="I161" s="154"/>
    </row>
    <row r="162" spans="1:9" ht="13.8">
      <c r="A162" s="154"/>
      <c r="B162" s="168"/>
      <c r="C162" s="154"/>
      <c r="D162" s="169"/>
      <c r="E162" s="170"/>
      <c r="F162" s="154"/>
      <c r="G162" s="170"/>
      <c r="H162" s="154"/>
      <c r="I162" s="154"/>
    </row>
    <row r="163" spans="1:9" ht="13.8">
      <c r="A163" s="154"/>
      <c r="B163" s="168"/>
      <c r="C163" s="154"/>
      <c r="D163" s="169"/>
      <c r="E163" s="170"/>
      <c r="F163" s="154"/>
      <c r="G163" s="170"/>
      <c r="H163" s="154"/>
      <c r="I163" s="154"/>
    </row>
    <row r="164" spans="1:9" ht="13.8">
      <c r="A164" s="154"/>
      <c r="B164" s="168"/>
      <c r="C164" s="154"/>
      <c r="D164" s="169"/>
      <c r="E164" s="170"/>
      <c r="F164" s="154"/>
      <c r="G164" s="170"/>
      <c r="H164" s="154"/>
      <c r="I164" s="154"/>
    </row>
    <row r="165" spans="1:9" ht="13.8">
      <c r="A165" s="154"/>
      <c r="B165" s="168"/>
      <c r="C165" s="154"/>
      <c r="D165" s="169"/>
      <c r="E165" s="170"/>
      <c r="F165" s="154"/>
      <c r="G165" s="170"/>
      <c r="H165" s="154"/>
      <c r="I165" s="154"/>
    </row>
    <row r="166" spans="1:9" ht="13.8">
      <c r="A166" s="154"/>
      <c r="B166" s="168"/>
      <c r="C166" s="154"/>
      <c r="D166" s="169"/>
      <c r="E166" s="170"/>
      <c r="F166" s="154"/>
      <c r="G166" s="170"/>
      <c r="H166" s="154"/>
      <c r="I166" s="154"/>
    </row>
    <row r="167" spans="1:9" ht="13.8">
      <c r="A167" s="154"/>
      <c r="B167" s="168"/>
      <c r="C167" s="154"/>
      <c r="D167" s="169"/>
      <c r="E167" s="170"/>
      <c r="F167" s="154"/>
      <c r="G167" s="170"/>
      <c r="H167" s="154"/>
      <c r="I167" s="154"/>
    </row>
    <row r="168" spans="1:9" ht="13.8">
      <c r="A168" s="154"/>
      <c r="B168" s="168"/>
      <c r="C168" s="154"/>
      <c r="D168" s="169"/>
      <c r="E168" s="170"/>
      <c r="F168" s="154"/>
      <c r="G168" s="170"/>
      <c r="H168" s="154"/>
      <c r="I168" s="154"/>
    </row>
    <row r="169" spans="1:9" ht="13.8">
      <c r="A169" s="154"/>
      <c r="B169" s="168"/>
      <c r="C169" s="154"/>
      <c r="D169" s="169"/>
      <c r="E169" s="170"/>
      <c r="F169" s="154"/>
      <c r="G169" s="170"/>
      <c r="H169" s="154"/>
      <c r="I169" s="154"/>
    </row>
    <row r="170" spans="1:9" ht="13.8">
      <c r="A170" s="154"/>
      <c r="B170" s="168"/>
      <c r="C170" s="154"/>
      <c r="D170" s="169"/>
      <c r="E170" s="170"/>
      <c r="F170" s="154"/>
      <c r="G170" s="170"/>
      <c r="H170" s="154"/>
      <c r="I170" s="154"/>
    </row>
    <row r="171" spans="1:9" ht="13.8">
      <c r="A171" s="154"/>
      <c r="B171" s="168"/>
      <c r="C171" s="154"/>
      <c r="D171" s="169"/>
      <c r="E171" s="170"/>
      <c r="F171" s="154"/>
      <c r="G171" s="170"/>
      <c r="H171" s="154"/>
      <c r="I171" s="154"/>
    </row>
    <row r="172" spans="1:9" ht="13.8">
      <c r="A172" s="154"/>
      <c r="B172" s="168"/>
      <c r="C172" s="154"/>
      <c r="D172" s="169"/>
      <c r="E172" s="170"/>
      <c r="F172" s="154"/>
      <c r="G172" s="170"/>
      <c r="H172" s="154"/>
      <c r="I172" s="154"/>
    </row>
    <row r="173" spans="1:9" ht="13.8">
      <c r="A173" s="154"/>
      <c r="B173" s="168"/>
      <c r="C173" s="154"/>
      <c r="D173" s="169"/>
      <c r="E173" s="170"/>
      <c r="F173" s="154"/>
      <c r="G173" s="170"/>
      <c r="H173" s="154"/>
      <c r="I173" s="154"/>
    </row>
    <row r="174" spans="1:9" ht="13.8">
      <c r="A174" s="154"/>
      <c r="B174" s="168"/>
      <c r="C174" s="154"/>
      <c r="D174" s="169"/>
      <c r="E174" s="170"/>
      <c r="F174" s="154"/>
      <c r="G174" s="170"/>
      <c r="H174" s="154"/>
      <c r="I174" s="154"/>
    </row>
    <row r="175" spans="1:9" ht="13.8">
      <c r="A175" s="154"/>
      <c r="B175" s="168"/>
      <c r="C175" s="154"/>
      <c r="D175" s="169"/>
      <c r="E175" s="170"/>
      <c r="F175" s="154"/>
      <c r="G175" s="170"/>
      <c r="H175" s="154"/>
      <c r="I175" s="154"/>
    </row>
    <row r="176" spans="1:9" ht="13.8">
      <c r="A176" s="154"/>
      <c r="B176" s="168"/>
      <c r="C176" s="154"/>
      <c r="D176" s="169"/>
      <c r="E176" s="170"/>
      <c r="F176" s="154"/>
      <c r="G176" s="170"/>
      <c r="H176" s="154"/>
      <c r="I176" s="154"/>
    </row>
    <row r="177" spans="1:9" ht="13.8">
      <c r="A177" s="154"/>
      <c r="B177" s="168"/>
      <c r="C177" s="154"/>
      <c r="D177" s="169"/>
      <c r="E177" s="170"/>
      <c r="F177" s="154"/>
      <c r="G177" s="170"/>
      <c r="H177" s="154"/>
      <c r="I177" s="154"/>
    </row>
    <row r="178" spans="1:9" ht="13.8">
      <c r="A178" s="154"/>
      <c r="B178" s="168"/>
      <c r="C178" s="154"/>
      <c r="D178" s="169"/>
      <c r="E178" s="170"/>
      <c r="F178" s="154"/>
      <c r="G178" s="170"/>
      <c r="H178" s="154"/>
      <c r="I178" s="154"/>
    </row>
    <row r="179" spans="1:9" ht="13.8">
      <c r="A179" s="154"/>
      <c r="B179" s="168"/>
      <c r="C179" s="154"/>
      <c r="D179" s="169"/>
      <c r="E179" s="170"/>
      <c r="F179" s="154"/>
      <c r="G179" s="170"/>
      <c r="H179" s="154"/>
      <c r="I179" s="154"/>
    </row>
    <row r="180" spans="1:9" ht="13.8">
      <c r="A180" s="154"/>
      <c r="B180" s="168"/>
      <c r="C180" s="154"/>
      <c r="D180" s="169"/>
      <c r="E180" s="170"/>
      <c r="F180" s="154"/>
      <c r="G180" s="170"/>
      <c r="H180" s="154"/>
      <c r="I180" s="154"/>
    </row>
    <row r="181" spans="1:9" ht="13.8">
      <c r="A181" s="154"/>
      <c r="B181" s="168"/>
      <c r="C181" s="154"/>
      <c r="D181" s="169"/>
      <c r="E181" s="170"/>
      <c r="F181" s="154"/>
      <c r="G181" s="170"/>
      <c r="H181" s="154"/>
      <c r="I181" s="154"/>
    </row>
    <row r="182" spans="1:9" ht="13.8">
      <c r="A182" s="154"/>
      <c r="B182" s="168"/>
      <c r="C182" s="154"/>
      <c r="D182" s="169"/>
      <c r="E182" s="170"/>
      <c r="F182" s="154"/>
      <c r="G182" s="170"/>
      <c r="H182" s="154"/>
      <c r="I182" s="154"/>
    </row>
    <row r="183" spans="1:9" ht="13.8">
      <c r="A183" s="154"/>
      <c r="B183" s="168"/>
      <c r="C183" s="154"/>
      <c r="D183" s="169"/>
      <c r="E183" s="170"/>
      <c r="F183" s="154"/>
      <c r="G183" s="170"/>
      <c r="H183" s="154"/>
      <c r="I183" s="154"/>
    </row>
    <row r="184" spans="1:9" ht="13.8">
      <c r="A184" s="154"/>
      <c r="B184" s="168"/>
      <c r="C184" s="154"/>
      <c r="D184" s="169"/>
      <c r="E184" s="170"/>
      <c r="F184" s="154"/>
      <c r="G184" s="170"/>
      <c r="H184" s="154"/>
      <c r="I184" s="154"/>
    </row>
    <row r="185" spans="1:9" ht="13.8">
      <c r="A185" s="154"/>
      <c r="B185" s="168"/>
      <c r="C185" s="154"/>
      <c r="D185" s="169"/>
      <c r="E185" s="170"/>
      <c r="F185" s="154"/>
      <c r="G185" s="170"/>
      <c r="H185" s="154"/>
      <c r="I185" s="154"/>
    </row>
    <row r="186" spans="1:9" ht="13.8">
      <c r="A186" s="154"/>
      <c r="B186" s="168"/>
      <c r="C186" s="154"/>
      <c r="D186" s="169"/>
      <c r="E186" s="170"/>
      <c r="F186" s="154"/>
      <c r="G186" s="170"/>
      <c r="H186" s="154"/>
      <c r="I186" s="154"/>
    </row>
    <row r="187" spans="1:9" ht="13.8">
      <c r="A187" s="154"/>
      <c r="B187" s="168"/>
      <c r="C187" s="154"/>
      <c r="D187" s="169"/>
      <c r="E187" s="170"/>
      <c r="F187" s="154"/>
      <c r="G187" s="170"/>
      <c r="H187" s="154"/>
      <c r="I187" s="154"/>
    </row>
    <row r="188" spans="1:9" ht="13.8">
      <c r="A188" s="154"/>
      <c r="B188" s="168"/>
      <c r="C188" s="154"/>
      <c r="D188" s="169"/>
      <c r="E188" s="170"/>
      <c r="F188" s="154"/>
      <c r="G188" s="170"/>
      <c r="H188" s="154"/>
      <c r="I188" s="154"/>
    </row>
    <row r="189" spans="1:9" ht="13.8">
      <c r="A189" s="154"/>
      <c r="B189" s="168"/>
      <c r="C189" s="154"/>
      <c r="D189" s="169"/>
      <c r="E189" s="170"/>
      <c r="F189" s="154"/>
      <c r="G189" s="170"/>
      <c r="H189" s="154"/>
      <c r="I189" s="154"/>
    </row>
    <row r="190" spans="1:9" ht="13.8">
      <c r="A190" s="154"/>
      <c r="B190" s="168"/>
      <c r="C190" s="154"/>
      <c r="D190" s="169"/>
      <c r="E190" s="170"/>
      <c r="F190" s="154"/>
      <c r="G190" s="170"/>
      <c r="H190" s="154"/>
      <c r="I190" s="154"/>
    </row>
    <row r="191" spans="1:9" ht="13.8">
      <c r="A191" s="154"/>
      <c r="B191" s="168"/>
      <c r="C191" s="154"/>
      <c r="D191" s="169"/>
      <c r="E191" s="170"/>
      <c r="F191" s="154"/>
      <c r="G191" s="170"/>
      <c r="H191" s="154"/>
      <c r="I191" s="154"/>
    </row>
    <row r="192" spans="1:9" ht="13.8">
      <c r="A192" s="154"/>
      <c r="B192" s="168"/>
      <c r="C192" s="154"/>
      <c r="D192" s="169"/>
      <c r="E192" s="170"/>
      <c r="F192" s="154"/>
      <c r="G192" s="170"/>
      <c r="H192" s="154"/>
      <c r="I192" s="154"/>
    </row>
    <row r="193" spans="1:9" ht="13.8">
      <c r="A193" s="154"/>
      <c r="B193" s="168"/>
      <c r="C193" s="154"/>
      <c r="D193" s="169"/>
      <c r="E193" s="170"/>
      <c r="F193" s="154"/>
      <c r="G193" s="170"/>
      <c r="H193" s="154"/>
      <c r="I193" s="154"/>
    </row>
    <row r="194" spans="1:9" ht="13.8">
      <c r="A194" s="154"/>
      <c r="B194" s="168"/>
      <c r="C194" s="154"/>
      <c r="D194" s="169"/>
      <c r="E194" s="170"/>
      <c r="F194" s="154"/>
      <c r="G194" s="170"/>
      <c r="H194" s="154"/>
      <c r="I194" s="154"/>
    </row>
    <row r="195" spans="1:9" ht="13.8">
      <c r="A195" s="154"/>
      <c r="B195" s="168"/>
      <c r="C195" s="154"/>
      <c r="D195" s="169"/>
      <c r="E195" s="170"/>
      <c r="F195" s="154"/>
      <c r="G195" s="170"/>
      <c r="H195" s="154"/>
      <c r="I195" s="154"/>
    </row>
    <row r="196" spans="1:9" ht="13.8">
      <c r="A196" s="154"/>
      <c r="B196" s="168"/>
      <c r="C196" s="154"/>
      <c r="D196" s="169"/>
      <c r="E196" s="170"/>
      <c r="F196" s="154"/>
      <c r="G196" s="170"/>
      <c r="H196" s="154"/>
      <c r="I196" s="154"/>
    </row>
    <row r="197" spans="1:9" ht="13.8">
      <c r="A197" s="154"/>
      <c r="B197" s="168"/>
      <c r="C197" s="154"/>
      <c r="D197" s="169"/>
      <c r="E197" s="170"/>
      <c r="F197" s="154"/>
      <c r="G197" s="170"/>
      <c r="H197" s="154"/>
      <c r="I197" s="154"/>
    </row>
    <row r="198" spans="1:9" ht="13.8">
      <c r="A198" s="154"/>
      <c r="B198" s="168"/>
      <c r="C198" s="154"/>
      <c r="D198" s="169"/>
      <c r="E198" s="170"/>
      <c r="F198" s="154"/>
      <c r="G198" s="170"/>
      <c r="H198" s="154"/>
      <c r="I198" s="154"/>
    </row>
    <row r="199" spans="1:9" ht="13.8">
      <c r="A199" s="154"/>
      <c r="B199" s="168"/>
      <c r="C199" s="154"/>
      <c r="D199" s="169"/>
      <c r="E199" s="170"/>
      <c r="F199" s="154"/>
      <c r="G199" s="170"/>
      <c r="H199" s="154"/>
      <c r="I199" s="154"/>
    </row>
    <row r="200" spans="1:9" ht="13.8">
      <c r="A200" s="154"/>
      <c r="B200" s="168"/>
      <c r="C200" s="154"/>
      <c r="D200" s="169"/>
      <c r="E200" s="170"/>
      <c r="F200" s="154"/>
      <c r="G200" s="170"/>
      <c r="H200" s="154"/>
      <c r="I200" s="154"/>
    </row>
    <row r="201" spans="1:9" ht="13.8">
      <c r="A201" s="154"/>
      <c r="B201" s="168"/>
      <c r="C201" s="154"/>
      <c r="D201" s="169"/>
      <c r="E201" s="170"/>
      <c r="F201" s="154"/>
      <c r="G201" s="170"/>
      <c r="H201" s="154"/>
      <c r="I201" s="154"/>
    </row>
    <row r="202" spans="1:9" ht="13.8">
      <c r="A202" s="154"/>
      <c r="B202" s="168"/>
      <c r="C202" s="154"/>
      <c r="D202" s="169"/>
      <c r="E202" s="170"/>
      <c r="F202" s="154"/>
      <c r="G202" s="170"/>
      <c r="H202" s="154"/>
      <c r="I202" s="154"/>
    </row>
    <row r="203" spans="1:9" ht="13.8">
      <c r="A203" s="154"/>
      <c r="B203" s="168"/>
      <c r="C203" s="154"/>
      <c r="D203" s="169"/>
      <c r="E203" s="170"/>
      <c r="F203" s="154"/>
      <c r="G203" s="170"/>
      <c r="H203" s="154"/>
      <c r="I203" s="154"/>
    </row>
    <row r="204" spans="1:9" ht="13.8">
      <c r="A204" s="154"/>
      <c r="B204" s="168"/>
      <c r="C204" s="154"/>
      <c r="D204" s="169"/>
      <c r="E204" s="170"/>
      <c r="F204" s="154"/>
      <c r="G204" s="170"/>
      <c r="H204" s="154"/>
      <c r="I204" s="154"/>
    </row>
    <row r="205" spans="1:9" ht="13.8">
      <c r="A205" s="154"/>
      <c r="B205" s="168"/>
      <c r="C205" s="154"/>
      <c r="D205" s="169"/>
      <c r="E205" s="170"/>
      <c r="F205" s="154"/>
      <c r="G205" s="170"/>
      <c r="H205" s="154"/>
      <c r="I205" s="154"/>
    </row>
    <row r="206" spans="1:9" ht="13.8">
      <c r="A206" s="154"/>
      <c r="B206" s="168"/>
      <c r="C206" s="154"/>
      <c r="D206" s="169"/>
      <c r="E206" s="170"/>
      <c r="F206" s="154"/>
      <c r="G206" s="170"/>
      <c r="H206" s="154"/>
      <c r="I206" s="154"/>
    </row>
    <row r="207" spans="1:9" ht="13.8">
      <c r="A207" s="154"/>
      <c r="B207" s="168"/>
      <c r="C207" s="154"/>
      <c r="D207" s="169"/>
      <c r="E207" s="170"/>
      <c r="F207" s="154"/>
      <c r="G207" s="170"/>
      <c r="H207" s="154"/>
      <c r="I207" s="154"/>
    </row>
    <row r="208" spans="1:9" ht="13.8">
      <c r="A208" s="154"/>
      <c r="B208" s="168"/>
      <c r="C208" s="154"/>
      <c r="D208" s="169"/>
      <c r="E208" s="170"/>
      <c r="F208" s="154"/>
      <c r="G208" s="170"/>
      <c r="H208" s="154"/>
      <c r="I208" s="154"/>
    </row>
    <row r="209" spans="1:9" ht="13.8">
      <c r="A209" s="154"/>
      <c r="B209" s="168"/>
      <c r="C209" s="154"/>
      <c r="D209" s="169"/>
      <c r="E209" s="170"/>
      <c r="F209" s="154"/>
      <c r="G209" s="170"/>
      <c r="H209" s="154"/>
      <c r="I209" s="154"/>
    </row>
    <row r="210" spans="1:9" ht="13.8">
      <c r="A210" s="154"/>
      <c r="B210" s="168"/>
      <c r="C210" s="154"/>
      <c r="D210" s="169"/>
      <c r="E210" s="170"/>
      <c r="F210" s="154"/>
      <c r="G210" s="170"/>
      <c r="H210" s="154"/>
      <c r="I210" s="154"/>
    </row>
    <row r="211" spans="1:9" ht="13.8">
      <c r="A211" s="154"/>
      <c r="B211" s="168"/>
      <c r="C211" s="154"/>
      <c r="D211" s="169"/>
      <c r="E211" s="170"/>
      <c r="F211" s="154"/>
      <c r="G211" s="170"/>
      <c r="H211" s="154"/>
      <c r="I211" s="154"/>
    </row>
    <row r="212" spans="1:9" ht="13.8">
      <c r="A212" s="154"/>
      <c r="B212" s="168"/>
      <c r="C212" s="154"/>
      <c r="D212" s="169"/>
      <c r="E212" s="170"/>
      <c r="F212" s="154"/>
      <c r="G212" s="170"/>
      <c r="H212" s="154"/>
      <c r="I212" s="154"/>
    </row>
    <row r="213" spans="1:9" ht="13.8">
      <c r="A213" s="154"/>
      <c r="B213" s="168"/>
      <c r="C213" s="154"/>
      <c r="D213" s="169"/>
      <c r="E213" s="170"/>
      <c r="F213" s="154"/>
      <c r="G213" s="170"/>
      <c r="H213" s="154"/>
      <c r="I213" s="154"/>
    </row>
    <row r="214" spans="1:9" ht="13.8">
      <c r="A214" s="154"/>
      <c r="B214" s="168"/>
      <c r="C214" s="154"/>
      <c r="D214" s="169"/>
      <c r="E214" s="170"/>
      <c r="F214" s="154"/>
      <c r="G214" s="170"/>
      <c r="H214" s="154"/>
      <c r="I214" s="154"/>
    </row>
    <row r="215" spans="1:9" ht="13.8">
      <c r="A215" s="154"/>
      <c r="B215" s="168"/>
      <c r="C215" s="154"/>
      <c r="D215" s="169"/>
      <c r="E215" s="170"/>
      <c r="F215" s="154"/>
      <c r="G215" s="170"/>
      <c r="H215" s="154"/>
      <c r="I215" s="154"/>
    </row>
    <row r="216" spans="1:9" ht="13.8">
      <c r="A216" s="154"/>
      <c r="B216" s="168"/>
      <c r="C216" s="154"/>
      <c r="D216" s="169"/>
      <c r="E216" s="170"/>
      <c r="F216" s="154"/>
      <c r="G216" s="170"/>
      <c r="H216" s="154"/>
      <c r="I216" s="154"/>
    </row>
    <row r="217" spans="1:9" ht="13.8">
      <c r="A217" s="154"/>
      <c r="B217" s="168"/>
      <c r="C217" s="154"/>
      <c r="D217" s="169"/>
      <c r="E217" s="170"/>
      <c r="F217" s="154"/>
      <c r="G217" s="170"/>
      <c r="H217" s="154"/>
      <c r="I217" s="154"/>
    </row>
    <row r="218" spans="1:9" ht="13.8">
      <c r="A218" s="154"/>
      <c r="B218" s="168"/>
      <c r="C218" s="154"/>
      <c r="D218" s="169"/>
      <c r="E218" s="170"/>
      <c r="F218" s="154"/>
      <c r="G218" s="170"/>
      <c r="H218" s="154"/>
      <c r="I218" s="154"/>
    </row>
    <row r="219" spans="1:9" ht="13.8">
      <c r="A219" s="154"/>
      <c r="B219" s="168"/>
      <c r="C219" s="154"/>
      <c r="D219" s="169"/>
      <c r="E219" s="170"/>
      <c r="F219" s="154"/>
      <c r="G219" s="170"/>
      <c r="H219" s="154"/>
      <c r="I219" s="154"/>
    </row>
    <row r="220" spans="1:9" ht="13.8">
      <c r="A220" s="154"/>
      <c r="B220" s="168"/>
      <c r="C220" s="154"/>
      <c r="D220" s="169"/>
      <c r="E220" s="170"/>
      <c r="F220" s="154"/>
      <c r="G220" s="170"/>
      <c r="H220" s="154"/>
      <c r="I220" s="154"/>
    </row>
    <row r="221" spans="1:9" ht="13.8">
      <c r="A221" s="154"/>
      <c r="B221" s="168"/>
      <c r="C221" s="154"/>
      <c r="D221" s="169"/>
      <c r="E221" s="170"/>
      <c r="F221" s="154"/>
      <c r="G221" s="170"/>
      <c r="H221" s="154"/>
      <c r="I221" s="154"/>
    </row>
    <row r="222" spans="1:9" ht="13.8">
      <c r="A222" s="154"/>
      <c r="B222" s="168"/>
      <c r="C222" s="154"/>
      <c r="D222" s="169"/>
      <c r="E222" s="170"/>
      <c r="F222" s="154"/>
      <c r="G222" s="170"/>
      <c r="H222" s="154"/>
      <c r="I222" s="154"/>
    </row>
    <row r="223" spans="1:9" ht="13.8">
      <c r="A223" s="154"/>
      <c r="B223" s="168"/>
      <c r="C223" s="154"/>
      <c r="D223" s="169"/>
      <c r="E223" s="170"/>
      <c r="F223" s="154"/>
      <c r="G223" s="170"/>
      <c r="H223" s="154"/>
      <c r="I223" s="154"/>
    </row>
    <row r="224" spans="1:9" ht="13.8">
      <c r="A224" s="154"/>
      <c r="B224" s="168"/>
      <c r="C224" s="154"/>
      <c r="D224" s="169"/>
      <c r="E224" s="170"/>
      <c r="F224" s="154"/>
      <c r="G224" s="170"/>
      <c r="H224" s="154"/>
      <c r="I224" s="154"/>
    </row>
    <row r="225" spans="1:9" ht="13.8">
      <c r="A225" s="154"/>
      <c r="B225" s="168"/>
      <c r="C225" s="154"/>
      <c r="D225" s="169"/>
      <c r="E225" s="170"/>
      <c r="F225" s="154"/>
      <c r="G225" s="170"/>
      <c r="H225" s="154"/>
      <c r="I225" s="154"/>
    </row>
    <row r="226" spans="1:9" ht="13.8">
      <c r="A226" s="154"/>
      <c r="B226" s="168"/>
      <c r="C226" s="154"/>
      <c r="D226" s="169"/>
      <c r="E226" s="170"/>
      <c r="F226" s="154"/>
      <c r="G226" s="170"/>
      <c r="H226" s="154"/>
      <c r="I226" s="154"/>
    </row>
    <row r="227" spans="1:9" ht="13.8">
      <c r="A227" s="154"/>
      <c r="B227" s="168"/>
      <c r="C227" s="154"/>
      <c r="D227" s="169"/>
      <c r="E227" s="170"/>
      <c r="F227" s="154"/>
      <c r="G227" s="170"/>
      <c r="H227" s="154"/>
      <c r="I227" s="154"/>
    </row>
    <row r="228" spans="1:9" ht="13.8">
      <c r="A228" s="154"/>
      <c r="B228" s="168"/>
      <c r="C228" s="154"/>
      <c r="D228" s="169"/>
      <c r="E228" s="170"/>
      <c r="F228" s="154"/>
      <c r="G228" s="170"/>
      <c r="H228" s="154"/>
      <c r="I228" s="154"/>
    </row>
    <row r="229" spans="1:9" ht="13.8">
      <c r="A229" s="154"/>
      <c r="B229" s="168"/>
      <c r="C229" s="154"/>
      <c r="D229" s="169"/>
      <c r="E229" s="170"/>
      <c r="F229" s="154"/>
      <c r="G229" s="170"/>
      <c r="H229" s="154"/>
      <c r="I229" s="154"/>
    </row>
    <row r="230" spans="1:9" ht="13.8">
      <c r="A230" s="154"/>
      <c r="B230" s="168"/>
      <c r="C230" s="154"/>
      <c r="D230" s="169"/>
      <c r="E230" s="170"/>
      <c r="F230" s="154"/>
      <c r="G230" s="170"/>
      <c r="H230" s="154"/>
      <c r="I230" s="154"/>
    </row>
    <row r="231" spans="1:9" ht="13.8">
      <c r="A231" s="154"/>
      <c r="B231" s="168"/>
      <c r="C231" s="154"/>
      <c r="D231" s="169"/>
      <c r="E231" s="170"/>
      <c r="F231" s="154"/>
      <c r="G231" s="170"/>
      <c r="H231" s="154"/>
      <c r="I231" s="154"/>
    </row>
    <row r="232" spans="1:9" ht="13.8">
      <c r="A232" s="154"/>
      <c r="B232" s="168"/>
      <c r="C232" s="154"/>
      <c r="D232" s="169"/>
      <c r="E232" s="170"/>
      <c r="F232" s="154"/>
      <c r="G232" s="170"/>
      <c r="H232" s="154"/>
      <c r="I232" s="154"/>
    </row>
    <row r="233" spans="1:9" ht="13.8">
      <c r="A233" s="154"/>
      <c r="B233" s="168"/>
      <c r="C233" s="154"/>
      <c r="D233" s="169"/>
      <c r="E233" s="170"/>
      <c r="F233" s="154"/>
      <c r="G233" s="170"/>
      <c r="H233" s="154"/>
      <c r="I233" s="154"/>
    </row>
    <row r="234" spans="1:9" ht="13.8">
      <c r="A234" s="154"/>
      <c r="B234" s="168"/>
      <c r="C234" s="154"/>
      <c r="D234" s="169"/>
      <c r="E234" s="170"/>
      <c r="F234" s="154"/>
      <c r="G234" s="170"/>
      <c r="H234" s="154"/>
      <c r="I234" s="154"/>
    </row>
    <row r="235" spans="1:9" ht="13.8">
      <c r="A235" s="154"/>
      <c r="B235" s="168"/>
      <c r="C235" s="154"/>
      <c r="D235" s="169"/>
      <c r="E235" s="170"/>
      <c r="F235" s="154"/>
      <c r="G235" s="170"/>
      <c r="H235" s="154"/>
      <c r="I235" s="154"/>
    </row>
    <row r="236" spans="1:9" ht="13.8">
      <c r="A236" s="154"/>
      <c r="B236" s="168"/>
      <c r="C236" s="154"/>
      <c r="D236" s="169"/>
      <c r="E236" s="170"/>
      <c r="F236" s="154"/>
      <c r="G236" s="170"/>
      <c r="H236" s="154"/>
      <c r="I236" s="154"/>
    </row>
    <row r="237" spans="1:9" ht="13.8">
      <c r="A237" s="154"/>
      <c r="B237" s="168"/>
      <c r="C237" s="154"/>
      <c r="D237" s="169"/>
      <c r="E237" s="170"/>
      <c r="F237" s="154"/>
      <c r="G237" s="170"/>
      <c r="H237" s="154"/>
      <c r="I237" s="154"/>
    </row>
    <row r="238" spans="1:9" ht="13.8">
      <c r="A238" s="154"/>
      <c r="B238" s="168"/>
      <c r="C238" s="154"/>
      <c r="D238" s="169"/>
      <c r="E238" s="170"/>
      <c r="F238" s="154"/>
      <c r="G238" s="170"/>
      <c r="H238" s="154"/>
      <c r="I238" s="154"/>
    </row>
    <row r="239" spans="1:9" ht="13.8">
      <c r="A239" s="154"/>
      <c r="B239" s="168"/>
      <c r="C239" s="154"/>
      <c r="D239" s="169"/>
      <c r="E239" s="170"/>
      <c r="F239" s="154"/>
      <c r="G239" s="170"/>
      <c r="H239" s="154"/>
      <c r="I239" s="154"/>
    </row>
    <row r="240" spans="1:9" ht="13.8">
      <c r="A240" s="154"/>
      <c r="B240" s="168"/>
      <c r="C240" s="154"/>
      <c r="D240" s="169"/>
      <c r="E240" s="170"/>
      <c r="F240" s="154"/>
      <c r="G240" s="170"/>
      <c r="H240" s="154"/>
      <c r="I240" s="154"/>
    </row>
    <row r="241" spans="1:9" ht="13.8">
      <c r="A241" s="154"/>
      <c r="B241" s="168"/>
      <c r="C241" s="154"/>
      <c r="D241" s="169"/>
      <c r="E241" s="170"/>
      <c r="F241" s="154"/>
      <c r="G241" s="170"/>
      <c r="H241" s="154"/>
      <c r="I241" s="154"/>
    </row>
    <row r="242" spans="1:9" ht="13.8">
      <c r="A242" s="154"/>
      <c r="B242" s="168"/>
      <c r="C242" s="154"/>
      <c r="D242" s="169"/>
      <c r="E242" s="170"/>
      <c r="F242" s="154"/>
      <c r="G242" s="170"/>
      <c r="H242" s="154"/>
      <c r="I242" s="154"/>
    </row>
    <row r="243" spans="1:9" ht="13.8">
      <c r="A243" s="154"/>
      <c r="B243" s="168"/>
      <c r="C243" s="154"/>
      <c r="D243" s="169"/>
      <c r="E243" s="170"/>
      <c r="F243" s="154"/>
      <c r="G243" s="170"/>
      <c r="H243" s="154"/>
      <c r="I243" s="154"/>
    </row>
    <row r="244" spans="1:9" ht="13.8">
      <c r="A244" s="154"/>
      <c r="B244" s="168"/>
      <c r="C244" s="154"/>
      <c r="D244" s="169"/>
      <c r="E244" s="170"/>
      <c r="F244" s="154"/>
      <c r="G244" s="170"/>
      <c r="H244" s="154"/>
      <c r="I244" s="154"/>
    </row>
    <row r="245" spans="1:9" ht="13.8">
      <c r="A245" s="154"/>
      <c r="B245" s="168"/>
      <c r="C245" s="154"/>
      <c r="D245" s="169"/>
      <c r="E245" s="170"/>
      <c r="F245" s="154"/>
      <c r="G245" s="170"/>
      <c r="H245" s="154"/>
      <c r="I245" s="154"/>
    </row>
    <row r="246" spans="1:9" ht="13.8">
      <c r="A246" s="154"/>
      <c r="B246" s="168"/>
      <c r="C246" s="154"/>
      <c r="D246" s="169"/>
      <c r="E246" s="170"/>
      <c r="F246" s="154"/>
      <c r="G246" s="170"/>
      <c r="H246" s="154"/>
      <c r="I246" s="154"/>
    </row>
    <row r="247" spans="1:9" ht="13.8">
      <c r="A247" s="154"/>
      <c r="B247" s="168"/>
      <c r="C247" s="154"/>
      <c r="D247" s="169"/>
      <c r="E247" s="170"/>
      <c r="F247" s="154"/>
      <c r="G247" s="170"/>
      <c r="H247" s="154"/>
      <c r="I247" s="154"/>
    </row>
    <row r="248" spans="1:9" ht="13.8">
      <c r="A248" s="154"/>
      <c r="B248" s="168"/>
      <c r="C248" s="154"/>
      <c r="D248" s="169"/>
      <c r="E248" s="170"/>
      <c r="F248" s="154"/>
      <c r="G248" s="170"/>
      <c r="H248" s="154"/>
      <c r="I248" s="154"/>
    </row>
    <row r="249" spans="1:9" ht="13.8">
      <c r="A249" s="154"/>
      <c r="B249" s="168"/>
      <c r="C249" s="154"/>
      <c r="D249" s="169"/>
      <c r="E249" s="170"/>
      <c r="F249" s="154"/>
      <c r="G249" s="170"/>
      <c r="H249" s="154"/>
      <c r="I249" s="154"/>
    </row>
    <row r="250" spans="1:9" ht="13.8">
      <c r="A250" s="154"/>
      <c r="B250" s="168"/>
      <c r="C250" s="154"/>
      <c r="D250" s="169"/>
      <c r="E250" s="170"/>
      <c r="F250" s="154"/>
      <c r="G250" s="170"/>
      <c r="H250" s="154"/>
      <c r="I250" s="154"/>
    </row>
    <row r="251" spans="1:9" ht="13.8">
      <c r="A251" s="154"/>
      <c r="B251" s="168"/>
      <c r="C251" s="154"/>
      <c r="D251" s="169"/>
      <c r="E251" s="170"/>
      <c r="F251" s="154"/>
      <c r="G251" s="170"/>
      <c r="H251" s="154"/>
      <c r="I251" s="154"/>
    </row>
    <row r="252" spans="1:9" ht="13.8">
      <c r="A252" s="154"/>
      <c r="B252" s="168"/>
      <c r="C252" s="154"/>
      <c r="D252" s="169"/>
      <c r="E252" s="170"/>
      <c r="F252" s="154"/>
      <c r="G252" s="170"/>
      <c r="H252" s="154"/>
      <c r="I252" s="154"/>
    </row>
    <row r="253" spans="1:9" ht="13.8">
      <c r="A253" s="154"/>
      <c r="B253" s="168"/>
      <c r="C253" s="154"/>
      <c r="D253" s="169"/>
      <c r="E253" s="170"/>
      <c r="F253" s="154"/>
      <c r="G253" s="170"/>
      <c r="H253" s="154"/>
      <c r="I253" s="154"/>
    </row>
    <row r="254" spans="1:9" ht="13.8">
      <c r="A254" s="154"/>
      <c r="B254" s="168"/>
      <c r="C254" s="154"/>
      <c r="D254" s="169"/>
      <c r="E254" s="170"/>
      <c r="F254" s="154"/>
      <c r="G254" s="170"/>
      <c r="H254" s="154"/>
      <c r="I254" s="154"/>
    </row>
    <row r="255" spans="1:9" ht="13.8">
      <c r="A255" s="154"/>
      <c r="B255" s="168"/>
      <c r="C255" s="154"/>
      <c r="D255" s="169"/>
      <c r="E255" s="170"/>
      <c r="F255" s="154"/>
      <c r="G255" s="170"/>
      <c r="H255" s="154"/>
      <c r="I255" s="154"/>
    </row>
    <row r="256" spans="1:9" ht="13.8">
      <c r="A256" s="154"/>
      <c r="B256" s="168"/>
      <c r="C256" s="154"/>
      <c r="D256" s="169"/>
      <c r="E256" s="170"/>
      <c r="F256" s="154"/>
      <c r="G256" s="170"/>
      <c r="H256" s="154"/>
      <c r="I256" s="154"/>
    </row>
    <row r="257" spans="1:9" ht="13.8">
      <c r="A257" s="154"/>
      <c r="B257" s="168"/>
      <c r="C257" s="154"/>
      <c r="D257" s="169"/>
      <c r="E257" s="170"/>
      <c r="F257" s="154"/>
      <c r="G257" s="170"/>
      <c r="H257" s="154"/>
      <c r="I257" s="154"/>
    </row>
    <row r="258" spans="1:9" ht="13.8">
      <c r="A258" s="154"/>
      <c r="B258" s="168"/>
      <c r="C258" s="154"/>
      <c r="D258" s="169"/>
      <c r="E258" s="170"/>
      <c r="F258" s="154"/>
      <c r="G258" s="170"/>
      <c r="H258" s="154"/>
      <c r="I258" s="154"/>
    </row>
    <row r="259" spans="1:9" ht="13.8">
      <c r="A259" s="154"/>
      <c r="B259" s="168"/>
      <c r="C259" s="154"/>
      <c r="D259" s="169"/>
      <c r="E259" s="170"/>
      <c r="F259" s="154"/>
      <c r="G259" s="170"/>
      <c r="H259" s="154"/>
      <c r="I259" s="154"/>
    </row>
    <row r="260" spans="1:9" ht="13.8">
      <c r="A260" s="154"/>
      <c r="B260" s="168"/>
      <c r="C260" s="154"/>
      <c r="D260" s="169"/>
      <c r="E260" s="170"/>
      <c r="F260" s="154"/>
      <c r="G260" s="170"/>
      <c r="H260" s="154"/>
      <c r="I260" s="154"/>
    </row>
    <row r="261" spans="1:9" ht="13.8">
      <c r="A261" s="154"/>
      <c r="B261" s="168"/>
      <c r="C261" s="154"/>
      <c r="D261" s="169"/>
      <c r="E261" s="170"/>
      <c r="F261" s="154"/>
      <c r="G261" s="170"/>
      <c r="H261" s="154"/>
      <c r="I261" s="154"/>
    </row>
    <row r="262" spans="1:9" ht="13.8">
      <c r="A262" s="154"/>
      <c r="B262" s="168"/>
      <c r="C262" s="154"/>
      <c r="D262" s="169"/>
      <c r="E262" s="170"/>
      <c r="F262" s="154"/>
      <c r="G262" s="170"/>
      <c r="H262" s="154"/>
      <c r="I262" s="154"/>
    </row>
    <row r="263" spans="1:9" ht="13.8">
      <c r="A263" s="154"/>
      <c r="B263" s="168"/>
      <c r="C263" s="154"/>
      <c r="D263" s="169"/>
      <c r="E263" s="170"/>
      <c r="F263" s="154"/>
      <c r="G263" s="170"/>
      <c r="H263" s="154"/>
      <c r="I263" s="154"/>
    </row>
    <row r="264" spans="1:9" ht="13.8">
      <c r="A264" s="154"/>
      <c r="B264" s="168"/>
      <c r="C264" s="154"/>
      <c r="D264" s="169"/>
      <c r="E264" s="170"/>
      <c r="F264" s="154"/>
      <c r="G264" s="170"/>
      <c r="H264" s="154"/>
      <c r="I264" s="154"/>
    </row>
    <row r="265" spans="1:9" ht="13.8">
      <c r="A265" s="154"/>
      <c r="B265" s="168"/>
      <c r="C265" s="154"/>
      <c r="D265" s="169"/>
      <c r="E265" s="170"/>
      <c r="F265" s="154"/>
      <c r="G265" s="170"/>
      <c r="H265" s="154"/>
      <c r="I265" s="154"/>
    </row>
    <row r="266" spans="1:9" ht="13.8">
      <c r="A266" s="154"/>
      <c r="B266" s="168"/>
      <c r="C266" s="154"/>
      <c r="D266" s="169"/>
      <c r="E266" s="170"/>
      <c r="F266" s="154"/>
      <c r="G266" s="170"/>
      <c r="H266" s="154"/>
      <c r="I266" s="154"/>
    </row>
    <row r="267" spans="1:9" ht="13.8">
      <c r="A267" s="154"/>
      <c r="B267" s="168"/>
      <c r="C267" s="154"/>
      <c r="D267" s="169"/>
      <c r="E267" s="170"/>
      <c r="F267" s="154"/>
      <c r="G267" s="170"/>
      <c r="H267" s="154"/>
      <c r="I267" s="154"/>
    </row>
    <row r="268" spans="1:9" ht="13.8">
      <c r="A268" s="154"/>
      <c r="B268" s="168"/>
      <c r="C268" s="154"/>
      <c r="D268" s="169"/>
      <c r="E268" s="170"/>
      <c r="F268" s="154"/>
      <c r="G268" s="170"/>
      <c r="H268" s="154"/>
      <c r="I268" s="154"/>
    </row>
    <row r="269" spans="1:9" ht="13.8">
      <c r="A269" s="154"/>
      <c r="B269" s="168"/>
      <c r="C269" s="154"/>
      <c r="D269" s="169"/>
      <c r="E269" s="170"/>
      <c r="F269" s="154"/>
      <c r="G269" s="170"/>
      <c r="H269" s="154"/>
      <c r="I269" s="154"/>
    </row>
    <row r="270" spans="1:9" ht="13.8">
      <c r="A270" s="154"/>
      <c r="B270" s="168"/>
      <c r="C270" s="154"/>
      <c r="D270" s="169"/>
      <c r="E270" s="170"/>
      <c r="F270" s="154"/>
      <c r="G270" s="170"/>
      <c r="H270" s="154"/>
      <c r="I270" s="154"/>
    </row>
    <row r="271" spans="1:9" ht="13.8">
      <c r="A271" s="154"/>
      <c r="B271" s="168"/>
      <c r="C271" s="154"/>
      <c r="D271" s="169"/>
      <c r="E271" s="170"/>
      <c r="F271" s="154"/>
      <c r="G271" s="170"/>
      <c r="H271" s="154"/>
      <c r="I271" s="154"/>
    </row>
    <row r="272" spans="1:9" ht="13.8">
      <c r="A272" s="154"/>
      <c r="B272" s="168"/>
      <c r="C272" s="154"/>
      <c r="D272" s="169"/>
      <c r="E272" s="170"/>
      <c r="F272" s="154"/>
      <c r="G272" s="170"/>
      <c r="H272" s="154"/>
      <c r="I272" s="154"/>
    </row>
    <row r="273" spans="1:9" ht="13.8">
      <c r="A273" s="154"/>
      <c r="B273" s="168"/>
      <c r="C273" s="154"/>
      <c r="D273" s="169"/>
      <c r="E273" s="170"/>
      <c r="F273" s="154"/>
      <c r="G273" s="170"/>
      <c r="H273" s="154"/>
      <c r="I273" s="154"/>
    </row>
    <row r="274" spans="1:9" ht="13.8">
      <c r="A274" s="154"/>
      <c r="B274" s="168"/>
      <c r="C274" s="154"/>
      <c r="D274" s="169"/>
      <c r="E274" s="170"/>
      <c r="F274" s="154"/>
      <c r="G274" s="170"/>
      <c r="H274" s="154"/>
      <c r="I274" s="154"/>
    </row>
    <row r="275" spans="1:9" ht="13.8">
      <c r="A275" s="154"/>
      <c r="B275" s="168"/>
      <c r="C275" s="154"/>
      <c r="D275" s="169"/>
      <c r="E275" s="170"/>
      <c r="F275" s="154"/>
      <c r="G275" s="170"/>
      <c r="H275" s="154"/>
      <c r="I275" s="154"/>
    </row>
    <row r="276" spans="1:9" ht="13.8">
      <c r="A276" s="154"/>
      <c r="B276" s="168"/>
      <c r="C276" s="154"/>
      <c r="D276" s="169"/>
      <c r="E276" s="170"/>
      <c r="F276" s="154"/>
      <c r="G276" s="170"/>
      <c r="H276" s="154"/>
      <c r="I276" s="154"/>
    </row>
    <row r="277" spans="1:9" ht="13.8">
      <c r="A277" s="154"/>
      <c r="B277" s="168"/>
      <c r="C277" s="154"/>
      <c r="D277" s="169"/>
      <c r="E277" s="170"/>
      <c r="F277" s="154"/>
      <c r="G277" s="170"/>
      <c r="H277" s="154"/>
      <c r="I277" s="154"/>
    </row>
    <row r="278" spans="1:9" ht="13.8">
      <c r="A278" s="154"/>
      <c r="B278" s="168"/>
      <c r="C278" s="154"/>
      <c r="D278" s="169"/>
      <c r="E278" s="170"/>
      <c r="F278" s="154"/>
      <c r="G278" s="170"/>
      <c r="H278" s="154"/>
      <c r="I278" s="154"/>
    </row>
    <row r="279" spans="1:9" ht="13.8">
      <c r="A279" s="154"/>
      <c r="B279" s="168"/>
      <c r="C279" s="154"/>
      <c r="D279" s="169"/>
      <c r="E279" s="170"/>
      <c r="F279" s="154"/>
      <c r="G279" s="170"/>
      <c r="H279" s="154"/>
      <c r="I279" s="154"/>
    </row>
    <row r="280" spans="1:9" ht="13.8">
      <c r="A280" s="154"/>
      <c r="B280" s="168"/>
      <c r="C280" s="154"/>
      <c r="D280" s="169"/>
      <c r="E280" s="170"/>
      <c r="F280" s="154"/>
      <c r="G280" s="170"/>
      <c r="H280" s="154"/>
      <c r="I280" s="154"/>
    </row>
    <row r="281" spans="1:9" ht="13.8">
      <c r="A281" s="154"/>
      <c r="B281" s="168"/>
      <c r="C281" s="154"/>
      <c r="D281" s="169"/>
      <c r="E281" s="170"/>
      <c r="F281" s="154"/>
      <c r="G281" s="170"/>
      <c r="H281" s="154"/>
      <c r="I281" s="154"/>
    </row>
    <row r="282" spans="1:9" ht="13.8">
      <c r="A282" s="154"/>
      <c r="B282" s="168"/>
      <c r="C282" s="154"/>
      <c r="D282" s="169"/>
      <c r="E282" s="170"/>
      <c r="F282" s="154"/>
      <c r="G282" s="170"/>
      <c r="H282" s="154"/>
      <c r="I282" s="154"/>
    </row>
    <row r="283" spans="1:9" ht="13.8">
      <c r="A283" s="154"/>
      <c r="B283" s="168"/>
      <c r="C283" s="154"/>
      <c r="D283" s="169"/>
      <c r="E283" s="170"/>
      <c r="F283" s="154"/>
      <c r="G283" s="170"/>
      <c r="H283" s="154"/>
      <c r="I283" s="154"/>
    </row>
    <row r="284" spans="1:9" ht="13.8">
      <c r="A284" s="154"/>
      <c r="B284" s="168"/>
      <c r="C284" s="154"/>
      <c r="D284" s="169"/>
      <c r="E284" s="170"/>
      <c r="F284" s="154"/>
      <c r="G284" s="170"/>
      <c r="H284" s="154"/>
      <c r="I284" s="154"/>
    </row>
    <row r="285" spans="1:9" ht="13.8">
      <c r="A285" s="154"/>
      <c r="B285" s="168"/>
      <c r="C285" s="154"/>
      <c r="D285" s="169"/>
      <c r="E285" s="170"/>
      <c r="F285" s="154"/>
      <c r="G285" s="170"/>
      <c r="H285" s="154"/>
      <c r="I285" s="154"/>
    </row>
    <row r="286" spans="1:9" ht="13.8">
      <c r="A286" s="154"/>
      <c r="B286" s="168"/>
      <c r="C286" s="154"/>
      <c r="D286" s="169"/>
      <c r="E286" s="170"/>
      <c r="F286" s="154"/>
      <c r="G286" s="170"/>
      <c r="H286" s="154"/>
      <c r="I286" s="154"/>
    </row>
    <row r="287" spans="1:9" ht="13.8">
      <c r="A287" s="154"/>
      <c r="B287" s="168"/>
      <c r="C287" s="154"/>
      <c r="D287" s="169"/>
      <c r="E287" s="170"/>
      <c r="F287" s="154"/>
      <c r="G287" s="170"/>
      <c r="H287" s="154"/>
      <c r="I287" s="154"/>
    </row>
    <row r="288" spans="1:9" ht="13.8">
      <c r="A288" s="154"/>
      <c r="B288" s="168"/>
      <c r="C288" s="154"/>
      <c r="D288" s="169"/>
      <c r="E288" s="170"/>
      <c r="F288" s="154"/>
      <c r="G288" s="170"/>
      <c r="H288" s="154"/>
      <c r="I288" s="154"/>
    </row>
    <row r="289" spans="1:9" ht="13.8">
      <c r="A289" s="154"/>
      <c r="B289" s="168"/>
      <c r="C289" s="154"/>
      <c r="D289" s="169"/>
      <c r="E289" s="170"/>
      <c r="F289" s="154"/>
      <c r="G289" s="170"/>
      <c r="H289" s="154"/>
      <c r="I289" s="154"/>
    </row>
    <row r="290" spans="1:9" ht="13.8">
      <c r="A290" s="154"/>
      <c r="B290" s="168"/>
      <c r="C290" s="154"/>
      <c r="D290" s="169"/>
      <c r="E290" s="170"/>
      <c r="F290" s="154"/>
      <c r="G290" s="170"/>
      <c r="H290" s="154"/>
      <c r="I290" s="154"/>
    </row>
    <row r="291" spans="1:9" ht="13.8">
      <c r="A291" s="154"/>
      <c r="B291" s="168"/>
      <c r="C291" s="154"/>
      <c r="D291" s="169"/>
      <c r="E291" s="170"/>
      <c r="F291" s="154"/>
      <c r="G291" s="170"/>
      <c r="H291" s="154"/>
      <c r="I291" s="154"/>
    </row>
    <row r="292" spans="1:9" ht="13.8">
      <c r="A292" s="154"/>
      <c r="B292" s="168"/>
      <c r="C292" s="154"/>
      <c r="D292" s="169"/>
      <c r="E292" s="170"/>
      <c r="F292" s="154"/>
      <c r="G292" s="170"/>
      <c r="H292" s="154"/>
      <c r="I292" s="154"/>
    </row>
    <row r="293" spans="1:9" ht="13.8">
      <c r="A293" s="154"/>
      <c r="B293" s="168"/>
      <c r="C293" s="154"/>
      <c r="D293" s="169"/>
      <c r="E293" s="170"/>
      <c r="F293" s="154"/>
      <c r="G293" s="170"/>
      <c r="H293" s="154"/>
      <c r="I293" s="154"/>
    </row>
    <row r="294" spans="1:9" ht="13.8">
      <c r="A294" s="154"/>
      <c r="B294" s="168"/>
      <c r="C294" s="154"/>
      <c r="D294" s="169"/>
      <c r="E294" s="170"/>
      <c r="F294" s="154"/>
      <c r="G294" s="170"/>
      <c r="H294" s="154"/>
      <c r="I294" s="154"/>
    </row>
    <row r="295" spans="1:9" ht="13.8">
      <c r="A295" s="154"/>
      <c r="B295" s="168"/>
      <c r="C295" s="154"/>
      <c r="D295" s="169"/>
      <c r="E295" s="170"/>
      <c r="F295" s="154"/>
      <c r="G295" s="170"/>
      <c r="H295" s="154"/>
      <c r="I295" s="154"/>
    </row>
    <row r="296" spans="1:9" ht="13.8">
      <c r="A296" s="154"/>
      <c r="B296" s="168"/>
      <c r="C296" s="154"/>
      <c r="D296" s="169"/>
      <c r="E296" s="170"/>
      <c r="F296" s="154"/>
      <c r="G296" s="170"/>
      <c r="H296" s="154"/>
      <c r="I296" s="154"/>
    </row>
    <row r="297" spans="1:9" ht="13.8">
      <c r="A297" s="154"/>
      <c r="B297" s="168"/>
      <c r="C297" s="154"/>
      <c r="D297" s="169"/>
      <c r="E297" s="170"/>
      <c r="F297" s="154"/>
      <c r="G297" s="170"/>
      <c r="H297" s="154"/>
      <c r="I297" s="154"/>
    </row>
    <row r="298" spans="1:9" ht="13.8">
      <c r="A298" s="154"/>
      <c r="B298" s="168"/>
      <c r="C298" s="154"/>
      <c r="D298" s="169"/>
      <c r="E298" s="170"/>
      <c r="F298" s="154"/>
      <c r="G298" s="170"/>
      <c r="H298" s="154"/>
      <c r="I298" s="154"/>
    </row>
    <row r="299" spans="1:9" ht="13.8">
      <c r="A299" s="154"/>
      <c r="B299" s="168"/>
      <c r="C299" s="154"/>
      <c r="D299" s="169"/>
      <c r="E299" s="170"/>
      <c r="F299" s="154"/>
      <c r="G299" s="170"/>
      <c r="H299" s="154"/>
      <c r="I299" s="154"/>
    </row>
    <row r="300" spans="1:9" ht="13.8">
      <c r="A300" s="154"/>
      <c r="B300" s="168"/>
      <c r="C300" s="154"/>
      <c r="D300" s="169"/>
      <c r="E300" s="170"/>
      <c r="F300" s="154"/>
      <c r="G300" s="170"/>
      <c r="H300" s="154"/>
      <c r="I300" s="154"/>
    </row>
    <row r="301" spans="1:9" ht="13.8">
      <c r="A301" s="154"/>
      <c r="B301" s="168"/>
      <c r="C301" s="154"/>
      <c r="D301" s="169"/>
      <c r="E301" s="170"/>
      <c r="F301" s="154"/>
      <c r="G301" s="170"/>
      <c r="H301" s="154"/>
      <c r="I301" s="154"/>
    </row>
    <row r="302" spans="1:9" ht="13.8">
      <c r="A302" s="154"/>
      <c r="B302" s="168"/>
      <c r="C302" s="154"/>
      <c r="D302" s="169"/>
      <c r="E302" s="170"/>
      <c r="F302" s="154"/>
      <c r="G302" s="170"/>
      <c r="H302" s="154"/>
      <c r="I302" s="154"/>
    </row>
    <row r="303" spans="1:9" ht="13.8">
      <c r="A303" s="154"/>
      <c r="B303" s="168"/>
      <c r="C303" s="154"/>
      <c r="D303" s="169"/>
      <c r="E303" s="170"/>
      <c r="F303" s="154"/>
      <c r="G303" s="170"/>
      <c r="H303" s="154"/>
      <c r="I303" s="154"/>
    </row>
    <row r="304" spans="1:9" ht="13.8">
      <c r="A304" s="154"/>
      <c r="B304" s="168"/>
      <c r="C304" s="154"/>
      <c r="D304" s="169"/>
      <c r="E304" s="170"/>
      <c r="F304" s="154"/>
      <c r="G304" s="170"/>
      <c r="H304" s="154"/>
      <c r="I304" s="154"/>
    </row>
    <row r="305" spans="1:9" ht="13.8">
      <c r="A305" s="154"/>
      <c r="B305" s="168"/>
      <c r="C305" s="154"/>
      <c r="D305" s="169"/>
      <c r="E305" s="170"/>
      <c r="F305" s="154"/>
      <c r="G305" s="170"/>
      <c r="H305" s="154"/>
      <c r="I305" s="154"/>
    </row>
    <row r="306" spans="1:9" ht="13.8">
      <c r="A306" s="154"/>
      <c r="B306" s="168"/>
      <c r="C306" s="154"/>
      <c r="D306" s="169"/>
      <c r="E306" s="170"/>
      <c r="F306" s="154"/>
      <c r="G306" s="170"/>
      <c r="H306" s="154"/>
      <c r="I306" s="154"/>
    </row>
    <row r="307" spans="1:9" ht="13.8">
      <c r="A307" s="154"/>
      <c r="B307" s="168"/>
      <c r="C307" s="154"/>
      <c r="D307" s="169"/>
      <c r="E307" s="170"/>
      <c r="F307" s="154"/>
      <c r="G307" s="170"/>
      <c r="H307" s="154"/>
      <c r="I307" s="154"/>
    </row>
    <row r="308" spans="1:9" ht="13.8">
      <c r="A308" s="154"/>
      <c r="B308" s="168"/>
      <c r="C308" s="154"/>
      <c r="D308" s="169"/>
      <c r="E308" s="170"/>
      <c r="F308" s="154"/>
      <c r="G308" s="170"/>
      <c r="H308" s="154"/>
      <c r="I308" s="154"/>
    </row>
    <row r="309" spans="1:9" ht="13.8">
      <c r="A309" s="154"/>
      <c r="B309" s="168"/>
      <c r="C309" s="154"/>
      <c r="D309" s="169"/>
      <c r="E309" s="170"/>
      <c r="F309" s="154"/>
      <c r="G309" s="170"/>
      <c r="H309" s="154"/>
      <c r="I309" s="154"/>
    </row>
    <row r="310" spans="1:9" ht="13.8">
      <c r="A310" s="154"/>
      <c r="B310" s="168"/>
      <c r="C310" s="154"/>
      <c r="D310" s="169"/>
      <c r="E310" s="170"/>
      <c r="F310" s="154"/>
      <c r="G310" s="170"/>
      <c r="H310" s="154"/>
      <c r="I310" s="154"/>
    </row>
    <row r="311" spans="1:9" ht="13.8">
      <c r="A311" s="154"/>
      <c r="B311" s="168"/>
      <c r="C311" s="154"/>
      <c r="D311" s="169"/>
      <c r="E311" s="170"/>
      <c r="F311" s="154"/>
      <c r="G311" s="170"/>
      <c r="H311" s="154"/>
      <c r="I311" s="154"/>
    </row>
    <row r="312" spans="1:9" ht="13.8">
      <c r="A312" s="154"/>
      <c r="B312" s="168"/>
      <c r="C312" s="154"/>
      <c r="D312" s="169"/>
      <c r="E312" s="170"/>
      <c r="F312" s="154"/>
      <c r="G312" s="170"/>
      <c r="H312" s="154"/>
      <c r="I312" s="154"/>
    </row>
    <row r="313" spans="1:9" ht="13.8">
      <c r="A313" s="154"/>
      <c r="B313" s="168"/>
      <c r="C313" s="154"/>
      <c r="D313" s="169"/>
      <c r="E313" s="170"/>
      <c r="F313" s="154"/>
      <c r="G313" s="170"/>
      <c r="H313" s="154"/>
      <c r="I313" s="154"/>
    </row>
    <row r="314" spans="1:9" ht="13.8">
      <c r="A314" s="154"/>
      <c r="B314" s="168"/>
      <c r="C314" s="154"/>
      <c r="D314" s="169"/>
      <c r="E314" s="170"/>
      <c r="F314" s="154"/>
      <c r="G314" s="170"/>
      <c r="H314" s="154"/>
      <c r="I314" s="154"/>
    </row>
    <row r="315" spans="1:9" ht="13.8">
      <c r="A315" s="154"/>
      <c r="B315" s="168"/>
      <c r="C315" s="154"/>
      <c r="D315" s="169"/>
      <c r="E315" s="170"/>
      <c r="F315" s="154"/>
      <c r="G315" s="170"/>
      <c r="H315" s="154"/>
      <c r="I315" s="154"/>
    </row>
    <row r="316" spans="1:9" ht="13.8">
      <c r="A316" s="154"/>
      <c r="B316" s="168"/>
      <c r="C316" s="154"/>
      <c r="D316" s="169"/>
      <c r="E316" s="170"/>
      <c r="F316" s="154"/>
      <c r="G316" s="170"/>
      <c r="H316" s="154"/>
      <c r="I316" s="154"/>
    </row>
    <row r="317" spans="1:9" ht="13.8">
      <c r="A317" s="154"/>
      <c r="B317" s="168"/>
      <c r="C317" s="154"/>
      <c r="D317" s="169"/>
      <c r="E317" s="170"/>
      <c r="F317" s="154"/>
      <c r="G317" s="170"/>
      <c r="H317" s="154"/>
      <c r="I317" s="154"/>
    </row>
    <row r="318" spans="1:9" ht="13.8">
      <c r="A318" s="154"/>
      <c r="B318" s="168"/>
      <c r="C318" s="154"/>
      <c r="D318" s="169"/>
      <c r="E318" s="170"/>
      <c r="F318" s="154"/>
      <c r="G318" s="170"/>
      <c r="H318" s="154"/>
      <c r="I318" s="154"/>
    </row>
    <row r="319" spans="1:9" ht="13.8">
      <c r="A319" s="154"/>
      <c r="B319" s="168"/>
      <c r="C319" s="154"/>
      <c r="D319" s="169"/>
      <c r="E319" s="170"/>
      <c r="F319" s="154"/>
      <c r="G319" s="170"/>
      <c r="H319" s="154"/>
      <c r="I319" s="154"/>
    </row>
    <row r="320" spans="1:9" ht="13.8">
      <c r="A320" s="154"/>
      <c r="B320" s="168"/>
      <c r="C320" s="154"/>
      <c r="D320" s="169"/>
      <c r="E320" s="170"/>
      <c r="F320" s="154"/>
      <c r="G320" s="170"/>
      <c r="H320" s="154"/>
      <c r="I320" s="154"/>
    </row>
    <row r="321" spans="1:9" ht="13.8">
      <c r="A321" s="154"/>
      <c r="B321" s="168"/>
      <c r="C321" s="154"/>
      <c r="D321" s="169"/>
      <c r="E321" s="170"/>
      <c r="F321" s="154"/>
      <c r="G321" s="170"/>
      <c r="H321" s="154"/>
      <c r="I321" s="154"/>
    </row>
    <row r="322" spans="1:9" ht="13.8">
      <c r="A322" s="154"/>
      <c r="B322" s="168"/>
      <c r="C322" s="154"/>
      <c r="D322" s="169"/>
      <c r="E322" s="170"/>
      <c r="F322" s="154"/>
      <c r="G322" s="170"/>
      <c r="H322" s="154"/>
      <c r="I322" s="154"/>
    </row>
    <row r="323" spans="1:9" ht="13.8">
      <c r="A323" s="154"/>
      <c r="B323" s="168"/>
      <c r="C323" s="154"/>
      <c r="D323" s="169"/>
      <c r="E323" s="170"/>
      <c r="F323" s="154"/>
      <c r="G323" s="170"/>
      <c r="H323" s="154"/>
      <c r="I323" s="154"/>
    </row>
    <row r="324" spans="1:9" ht="13.8">
      <c r="A324" s="154"/>
      <c r="B324" s="168"/>
      <c r="C324" s="154"/>
      <c r="D324" s="169"/>
      <c r="E324" s="170"/>
      <c r="F324" s="154"/>
      <c r="G324" s="170"/>
      <c r="H324" s="154"/>
      <c r="I324" s="154"/>
    </row>
    <row r="325" spans="1:9" ht="13.8">
      <c r="A325" s="154"/>
      <c r="B325" s="168"/>
      <c r="C325" s="154"/>
      <c r="D325" s="169"/>
      <c r="E325" s="170"/>
      <c r="F325" s="154"/>
      <c r="G325" s="170"/>
      <c r="H325" s="154"/>
      <c r="I325" s="154"/>
    </row>
    <row r="326" spans="1:9" ht="13.8">
      <c r="A326" s="154"/>
      <c r="B326" s="168"/>
      <c r="C326" s="154"/>
      <c r="D326" s="169"/>
      <c r="E326" s="170"/>
      <c r="F326" s="154"/>
      <c r="G326" s="170"/>
      <c r="H326" s="154"/>
      <c r="I326" s="154"/>
    </row>
    <row r="327" spans="1:9" ht="13.8">
      <c r="A327" s="154"/>
      <c r="B327" s="168"/>
      <c r="C327" s="154"/>
      <c r="D327" s="169"/>
      <c r="E327" s="170"/>
      <c r="F327" s="154"/>
      <c r="G327" s="170"/>
      <c r="H327" s="154"/>
      <c r="I327" s="154"/>
    </row>
    <row r="328" spans="1:9" ht="13.8">
      <c r="A328" s="154"/>
      <c r="B328" s="168"/>
      <c r="C328" s="154"/>
      <c r="D328" s="169"/>
      <c r="E328" s="170"/>
      <c r="F328" s="154"/>
      <c r="G328" s="170"/>
      <c r="H328" s="154"/>
      <c r="I328" s="154"/>
    </row>
    <row r="329" spans="1:9" ht="13.8">
      <c r="A329" s="154"/>
      <c r="B329" s="168"/>
      <c r="C329" s="154"/>
      <c r="D329" s="169"/>
      <c r="E329" s="170"/>
      <c r="F329" s="154"/>
      <c r="G329" s="170"/>
      <c r="H329" s="154"/>
      <c r="I329" s="154"/>
    </row>
    <row r="330" spans="1:9" ht="13.8">
      <c r="A330" s="154"/>
      <c r="B330" s="168"/>
      <c r="C330" s="154"/>
      <c r="D330" s="169"/>
      <c r="E330" s="170"/>
      <c r="F330" s="154"/>
      <c r="G330" s="170"/>
      <c r="H330" s="154"/>
      <c r="I330" s="154"/>
    </row>
    <row r="331" spans="1:9" ht="13.8">
      <c r="A331" s="154"/>
      <c r="B331" s="168"/>
      <c r="C331" s="154"/>
      <c r="D331" s="169"/>
      <c r="E331" s="170"/>
      <c r="F331" s="154"/>
      <c r="G331" s="170"/>
      <c r="H331" s="154"/>
      <c r="I331" s="154"/>
    </row>
    <row r="332" spans="1:9" ht="13.8">
      <c r="A332" s="154"/>
      <c r="B332" s="168"/>
      <c r="C332" s="154"/>
      <c r="D332" s="169"/>
      <c r="E332" s="170"/>
      <c r="F332" s="154"/>
      <c r="G332" s="170"/>
      <c r="H332" s="154"/>
      <c r="I332" s="154"/>
    </row>
    <row r="333" spans="1:9" ht="13.8">
      <c r="A333" s="154"/>
      <c r="B333" s="168"/>
      <c r="C333" s="154"/>
      <c r="D333" s="169"/>
      <c r="E333" s="170"/>
      <c r="F333" s="154"/>
      <c r="G333" s="170"/>
      <c r="H333" s="154"/>
      <c r="I333" s="154"/>
    </row>
    <row r="334" spans="1:9" ht="13.8">
      <c r="A334" s="154"/>
      <c r="B334" s="168"/>
      <c r="C334" s="154"/>
      <c r="D334" s="169"/>
      <c r="E334" s="170"/>
      <c r="F334" s="154"/>
      <c r="G334" s="170"/>
      <c r="H334" s="154"/>
      <c r="I334" s="154"/>
    </row>
    <row r="335" spans="1:9" ht="13.8">
      <c r="A335" s="154"/>
      <c r="B335" s="168"/>
      <c r="C335" s="154"/>
      <c r="D335" s="169"/>
      <c r="E335" s="170"/>
      <c r="F335" s="154"/>
      <c r="G335" s="170"/>
      <c r="H335" s="154"/>
      <c r="I335" s="154"/>
    </row>
    <row r="336" spans="1:9" ht="13.8">
      <c r="A336" s="154"/>
      <c r="B336" s="168"/>
      <c r="C336" s="154"/>
      <c r="D336" s="169"/>
      <c r="E336" s="170"/>
      <c r="F336" s="154"/>
      <c r="G336" s="170"/>
      <c r="H336" s="154"/>
      <c r="I336" s="154"/>
    </row>
    <row r="337" spans="1:9" ht="13.8">
      <c r="A337" s="154"/>
      <c r="B337" s="168"/>
      <c r="C337" s="154"/>
      <c r="D337" s="169"/>
      <c r="E337" s="170"/>
      <c r="F337" s="154"/>
      <c r="G337" s="170"/>
      <c r="H337" s="154"/>
      <c r="I337" s="154"/>
    </row>
    <row r="338" spans="1:9" ht="13.8">
      <c r="A338" s="154"/>
      <c r="B338" s="168"/>
      <c r="C338" s="154"/>
      <c r="D338" s="169"/>
      <c r="E338" s="170"/>
      <c r="F338" s="154"/>
      <c r="G338" s="170"/>
      <c r="H338" s="154"/>
      <c r="I338" s="154"/>
    </row>
    <row r="339" spans="1:9" ht="13.8">
      <c r="A339" s="154"/>
      <c r="B339" s="168"/>
      <c r="C339" s="154"/>
      <c r="D339" s="169"/>
      <c r="E339" s="170"/>
      <c r="F339" s="154"/>
      <c r="G339" s="170"/>
      <c r="H339" s="154"/>
      <c r="I339" s="154"/>
    </row>
    <row r="340" spans="1:9" ht="13.8">
      <c r="A340" s="154"/>
      <c r="B340" s="168"/>
      <c r="C340" s="154"/>
      <c r="D340" s="169"/>
      <c r="E340" s="170"/>
      <c r="F340" s="154"/>
      <c r="G340" s="170"/>
      <c r="H340" s="154"/>
      <c r="I340" s="154"/>
    </row>
    <row r="341" spans="1:9" ht="13.8">
      <c r="A341" s="154"/>
      <c r="B341" s="168"/>
      <c r="C341" s="154"/>
      <c r="D341" s="169"/>
      <c r="E341" s="170"/>
      <c r="F341" s="154"/>
      <c r="G341" s="170"/>
      <c r="H341" s="154"/>
      <c r="I341" s="154"/>
    </row>
    <row r="342" spans="1:9" ht="13.8">
      <c r="A342" s="154"/>
      <c r="B342" s="168"/>
      <c r="C342" s="154"/>
      <c r="D342" s="169"/>
      <c r="E342" s="170"/>
      <c r="F342" s="154"/>
      <c r="G342" s="170"/>
      <c r="H342" s="154"/>
      <c r="I342" s="154"/>
    </row>
    <row r="343" spans="1:9" ht="13.8">
      <c r="A343" s="154"/>
      <c r="B343" s="168"/>
      <c r="C343" s="154"/>
      <c r="D343" s="169"/>
      <c r="E343" s="170"/>
      <c r="F343" s="154"/>
      <c r="G343" s="170"/>
      <c r="H343" s="154"/>
      <c r="I343" s="154"/>
    </row>
    <row r="344" spans="1:9" ht="13.8">
      <c r="A344" s="154"/>
      <c r="B344" s="168"/>
      <c r="C344" s="154"/>
      <c r="D344" s="169"/>
      <c r="E344" s="170"/>
      <c r="F344" s="154"/>
      <c r="G344" s="170"/>
      <c r="H344" s="154"/>
      <c r="I344" s="154"/>
    </row>
    <row r="345" spans="1:9" ht="13.8">
      <c r="A345" s="154"/>
      <c r="B345" s="168"/>
      <c r="C345" s="154"/>
      <c r="D345" s="169"/>
      <c r="E345" s="170"/>
      <c r="F345" s="154"/>
      <c r="G345" s="170"/>
      <c r="H345" s="154"/>
      <c r="I345" s="154"/>
    </row>
    <row r="346" spans="1:9" ht="13.8">
      <c r="A346" s="154"/>
      <c r="B346" s="168"/>
      <c r="C346" s="154"/>
      <c r="D346" s="169"/>
      <c r="E346" s="170"/>
      <c r="F346" s="154"/>
      <c r="G346" s="170"/>
      <c r="H346" s="154"/>
      <c r="I346" s="154"/>
    </row>
    <row r="347" spans="1:9" ht="13.8">
      <c r="A347" s="154"/>
      <c r="B347" s="168"/>
      <c r="C347" s="154"/>
      <c r="D347" s="169"/>
      <c r="E347" s="170"/>
      <c r="F347" s="154"/>
      <c r="G347" s="170"/>
      <c r="H347" s="154"/>
      <c r="I347" s="154"/>
    </row>
    <row r="348" spans="1:9" ht="13.8">
      <c r="A348" s="154"/>
      <c r="B348" s="168"/>
      <c r="C348" s="154"/>
      <c r="D348" s="169"/>
      <c r="E348" s="170"/>
      <c r="F348" s="154"/>
      <c r="G348" s="170"/>
      <c r="H348" s="154"/>
      <c r="I348" s="154"/>
    </row>
    <row r="349" spans="1:9" ht="13.8">
      <c r="A349" s="154"/>
      <c r="B349" s="168"/>
      <c r="C349" s="154"/>
      <c r="D349" s="169"/>
      <c r="E349" s="170"/>
      <c r="F349" s="154"/>
      <c r="G349" s="170"/>
      <c r="H349" s="154"/>
      <c r="I349" s="154"/>
    </row>
    <row r="350" spans="1:9" ht="13.8">
      <c r="A350" s="154"/>
      <c r="B350" s="168"/>
      <c r="C350" s="154"/>
      <c r="D350" s="169"/>
      <c r="E350" s="170"/>
      <c r="F350" s="154"/>
      <c r="G350" s="170"/>
      <c r="H350" s="154"/>
      <c r="I350" s="154"/>
    </row>
    <row r="351" spans="1:9" ht="13.8">
      <c r="A351" s="154"/>
      <c r="B351" s="168"/>
      <c r="C351" s="154"/>
      <c r="D351" s="169"/>
      <c r="E351" s="170"/>
      <c r="F351" s="154"/>
      <c r="G351" s="170"/>
      <c r="H351" s="154"/>
      <c r="I351" s="154"/>
    </row>
    <row r="352" spans="1:9" ht="13.8">
      <c r="A352" s="154"/>
      <c r="B352" s="168"/>
      <c r="C352" s="154"/>
      <c r="D352" s="169"/>
      <c r="E352" s="170"/>
      <c r="F352" s="154"/>
      <c r="G352" s="170"/>
      <c r="H352" s="154"/>
      <c r="I352" s="154"/>
    </row>
    <row r="353" spans="1:9" ht="13.8">
      <c r="A353" s="154"/>
      <c r="B353" s="168"/>
      <c r="C353" s="154"/>
      <c r="D353" s="169"/>
      <c r="E353" s="170"/>
      <c r="F353" s="154"/>
      <c r="G353" s="170"/>
      <c r="H353" s="154"/>
      <c r="I353" s="154"/>
    </row>
    <row r="354" spans="1:9" ht="13.8">
      <c r="A354" s="154"/>
      <c r="B354" s="168"/>
      <c r="C354" s="154"/>
      <c r="D354" s="169"/>
      <c r="E354" s="170"/>
      <c r="F354" s="154"/>
      <c r="G354" s="170"/>
      <c r="H354" s="154"/>
      <c r="I354" s="154"/>
    </row>
    <row r="355" spans="1:9" ht="13.8">
      <c r="A355" s="154"/>
      <c r="B355" s="168"/>
      <c r="C355" s="154"/>
      <c r="D355" s="169"/>
      <c r="E355" s="170"/>
      <c r="F355" s="154"/>
      <c r="G355" s="170"/>
      <c r="H355" s="154"/>
      <c r="I355" s="154"/>
    </row>
    <row r="356" spans="1:9" ht="13.8">
      <c r="A356" s="154"/>
      <c r="B356" s="168"/>
      <c r="C356" s="154"/>
      <c r="D356" s="169"/>
      <c r="E356" s="170"/>
      <c r="F356" s="154"/>
      <c r="G356" s="170"/>
      <c r="H356" s="154"/>
      <c r="I356" s="154"/>
    </row>
    <row r="357" spans="1:9" ht="13.8">
      <c r="A357" s="154"/>
      <c r="B357" s="168"/>
      <c r="C357" s="154"/>
      <c r="D357" s="169"/>
      <c r="E357" s="170"/>
      <c r="F357" s="154"/>
      <c r="G357" s="170"/>
      <c r="H357" s="154"/>
      <c r="I357" s="154"/>
    </row>
    <row r="358" spans="1:9" ht="13.8">
      <c r="A358" s="154"/>
      <c r="B358" s="168"/>
      <c r="C358" s="154"/>
      <c r="D358" s="169"/>
      <c r="E358" s="170"/>
      <c r="F358" s="154"/>
      <c r="G358" s="170"/>
      <c r="H358" s="154"/>
      <c r="I358" s="154"/>
    </row>
    <row r="359" spans="1:9" ht="13.8">
      <c r="A359" s="154"/>
      <c r="B359" s="168"/>
      <c r="C359" s="154"/>
      <c r="D359" s="169"/>
      <c r="E359" s="170"/>
      <c r="F359" s="154"/>
      <c r="G359" s="170"/>
      <c r="H359" s="154"/>
      <c r="I359" s="154"/>
    </row>
    <row r="360" spans="1:9" ht="13.8">
      <c r="A360" s="154"/>
      <c r="B360" s="168"/>
      <c r="C360" s="154"/>
      <c r="D360" s="169"/>
      <c r="E360" s="170"/>
      <c r="F360" s="154"/>
      <c r="G360" s="170"/>
      <c r="H360" s="154"/>
      <c r="I360" s="154"/>
    </row>
    <row r="361" spans="1:9" ht="13.8">
      <c r="A361" s="154"/>
      <c r="B361" s="168"/>
      <c r="C361" s="154"/>
      <c r="D361" s="169"/>
      <c r="E361" s="170"/>
      <c r="F361" s="154"/>
      <c r="G361" s="170"/>
      <c r="H361" s="154"/>
      <c r="I361" s="154"/>
    </row>
    <row r="362" spans="1:9" ht="13.8">
      <c r="A362" s="154"/>
      <c r="B362" s="168"/>
      <c r="C362" s="154"/>
      <c r="D362" s="169"/>
      <c r="E362" s="170"/>
      <c r="F362" s="154"/>
      <c r="G362" s="170"/>
      <c r="H362" s="154"/>
      <c r="I362" s="154"/>
    </row>
    <row r="363" spans="1:9" ht="13.8">
      <c r="A363" s="154"/>
      <c r="B363" s="168"/>
      <c r="C363" s="154"/>
      <c r="D363" s="169"/>
      <c r="E363" s="170"/>
      <c r="F363" s="154"/>
      <c r="G363" s="170"/>
      <c r="H363" s="154"/>
      <c r="I363" s="154"/>
    </row>
    <row r="364" spans="1:9" ht="13.8">
      <c r="A364" s="154"/>
      <c r="B364" s="168"/>
      <c r="C364" s="154"/>
      <c r="D364" s="169"/>
      <c r="E364" s="170"/>
      <c r="F364" s="154"/>
      <c r="G364" s="170"/>
      <c r="H364" s="154"/>
      <c r="I364" s="154"/>
    </row>
    <row r="365" spans="1:9" ht="13.8">
      <c r="A365" s="154"/>
      <c r="B365" s="168"/>
      <c r="C365" s="154"/>
      <c r="D365" s="169"/>
      <c r="E365" s="170"/>
      <c r="F365" s="154"/>
      <c r="G365" s="170"/>
      <c r="H365" s="154"/>
      <c r="I365" s="154"/>
    </row>
    <row r="366" spans="1:9" ht="13.8">
      <c r="A366" s="154"/>
      <c r="B366" s="168"/>
      <c r="C366" s="154"/>
      <c r="D366" s="169"/>
      <c r="E366" s="170"/>
      <c r="F366" s="154"/>
      <c r="G366" s="170"/>
      <c r="H366" s="154"/>
      <c r="I366" s="154"/>
    </row>
    <row r="367" spans="1:9" ht="13.8">
      <c r="A367" s="154"/>
      <c r="B367" s="168"/>
      <c r="C367" s="154"/>
      <c r="D367" s="169"/>
      <c r="E367" s="170"/>
      <c r="F367" s="154"/>
      <c r="G367" s="170"/>
      <c r="H367" s="154"/>
      <c r="I367" s="154"/>
    </row>
    <row r="368" spans="1:9" ht="13.8">
      <c r="A368" s="154"/>
      <c r="B368" s="168"/>
      <c r="C368" s="154"/>
      <c r="D368" s="169"/>
      <c r="E368" s="170"/>
      <c r="F368" s="154"/>
      <c r="G368" s="170"/>
      <c r="H368" s="154"/>
      <c r="I368" s="154"/>
    </row>
    <row r="369" spans="1:9" ht="13.8">
      <c r="A369" s="154"/>
      <c r="B369" s="168"/>
      <c r="C369" s="154"/>
      <c r="D369" s="169"/>
      <c r="E369" s="170"/>
      <c r="F369" s="154"/>
      <c r="G369" s="170"/>
      <c r="H369" s="154"/>
      <c r="I369" s="154"/>
    </row>
    <row r="370" spans="1:9" ht="13.8">
      <c r="A370" s="154"/>
      <c r="B370" s="168"/>
      <c r="C370" s="154"/>
      <c r="D370" s="169"/>
      <c r="E370" s="170"/>
      <c r="F370" s="154"/>
      <c r="G370" s="170"/>
      <c r="H370" s="154"/>
      <c r="I370" s="154"/>
    </row>
    <row r="371" spans="1:9" ht="13.8">
      <c r="A371" s="154"/>
      <c r="B371" s="168"/>
      <c r="C371" s="154"/>
      <c r="D371" s="169"/>
      <c r="E371" s="170"/>
      <c r="F371" s="154"/>
      <c r="G371" s="170"/>
      <c r="H371" s="154"/>
      <c r="I371" s="154"/>
    </row>
    <row r="372" spans="1:9" ht="13.8">
      <c r="A372" s="154"/>
      <c r="B372" s="168"/>
      <c r="C372" s="154"/>
      <c r="D372" s="169"/>
      <c r="E372" s="170"/>
      <c r="F372" s="154"/>
      <c r="G372" s="170"/>
      <c r="H372" s="154"/>
      <c r="I372" s="154"/>
    </row>
    <row r="373" spans="1:9" ht="13.8">
      <c r="A373" s="154"/>
      <c r="B373" s="168"/>
      <c r="C373" s="154"/>
      <c r="D373" s="169"/>
      <c r="E373" s="170"/>
      <c r="F373" s="154"/>
      <c r="G373" s="170"/>
      <c r="H373" s="154"/>
      <c r="I373" s="154"/>
    </row>
    <row r="374" spans="1:9" ht="13.8">
      <c r="A374" s="154"/>
      <c r="B374" s="168"/>
      <c r="C374" s="154"/>
      <c r="D374" s="169"/>
      <c r="E374" s="170"/>
      <c r="F374" s="154"/>
      <c r="G374" s="170"/>
      <c r="H374" s="154"/>
      <c r="I374" s="154"/>
    </row>
    <row r="375" spans="1:9" ht="13.8">
      <c r="A375" s="154"/>
      <c r="B375" s="168"/>
      <c r="C375" s="154"/>
      <c r="D375" s="169"/>
      <c r="E375" s="170"/>
      <c r="F375" s="154"/>
      <c r="G375" s="170"/>
      <c r="H375" s="154"/>
      <c r="I375" s="154"/>
    </row>
    <row r="376" spans="1:9" ht="13.8">
      <c r="A376" s="154"/>
      <c r="B376" s="168"/>
      <c r="C376" s="154"/>
      <c r="D376" s="169"/>
      <c r="E376" s="170"/>
      <c r="F376" s="154"/>
      <c r="G376" s="170"/>
      <c r="H376" s="154"/>
      <c r="I376" s="154"/>
    </row>
    <row r="377" spans="1:9" ht="13.8">
      <c r="A377" s="154"/>
      <c r="B377" s="168"/>
      <c r="C377" s="154"/>
      <c r="D377" s="169"/>
      <c r="E377" s="170"/>
      <c r="F377" s="154"/>
      <c r="G377" s="170"/>
      <c r="H377" s="154"/>
      <c r="I377" s="154"/>
    </row>
    <row r="378" spans="1:9" ht="13.8">
      <c r="A378" s="154"/>
      <c r="B378" s="168"/>
      <c r="C378" s="154"/>
      <c r="D378" s="169"/>
      <c r="E378" s="170"/>
      <c r="F378" s="154"/>
      <c r="G378" s="170"/>
      <c r="H378" s="154"/>
      <c r="I378" s="154"/>
    </row>
    <row r="379" spans="1:9" ht="13.8">
      <c r="A379" s="154"/>
      <c r="B379" s="168"/>
      <c r="C379" s="154"/>
      <c r="D379" s="169"/>
      <c r="E379" s="170"/>
      <c r="F379" s="154"/>
      <c r="G379" s="170"/>
      <c r="H379" s="154"/>
      <c r="I379" s="154"/>
    </row>
    <row r="380" spans="1:9" ht="13.8">
      <c r="A380" s="154"/>
      <c r="B380" s="168"/>
      <c r="C380" s="154"/>
      <c r="D380" s="169"/>
      <c r="E380" s="170"/>
      <c r="F380" s="154"/>
      <c r="G380" s="170"/>
      <c r="H380" s="154"/>
      <c r="I380" s="154"/>
    </row>
    <row r="381" spans="1:9" ht="13.8">
      <c r="A381" s="154"/>
      <c r="B381" s="168"/>
      <c r="C381" s="154"/>
      <c r="D381" s="169"/>
      <c r="E381" s="170"/>
      <c r="F381" s="154"/>
      <c r="G381" s="170"/>
      <c r="H381" s="154"/>
      <c r="I381" s="154"/>
    </row>
    <row r="382" spans="1:9" ht="13.8">
      <c r="A382" s="154"/>
      <c r="B382" s="168"/>
      <c r="C382" s="154"/>
      <c r="D382" s="169"/>
      <c r="E382" s="170"/>
      <c r="F382" s="154"/>
      <c r="G382" s="170"/>
      <c r="H382" s="154"/>
      <c r="I382" s="154"/>
    </row>
    <row r="383" spans="1:9" ht="13.8">
      <c r="A383" s="154"/>
      <c r="B383" s="168"/>
      <c r="C383" s="154"/>
      <c r="D383" s="169"/>
      <c r="E383" s="170"/>
      <c r="F383" s="154"/>
      <c r="G383" s="170"/>
      <c r="H383" s="154"/>
      <c r="I383" s="154"/>
    </row>
    <row r="384" spans="1:9" ht="13.8">
      <c r="A384" s="154"/>
      <c r="B384" s="168"/>
      <c r="C384" s="154"/>
      <c r="D384" s="169"/>
      <c r="E384" s="170"/>
      <c r="F384" s="154"/>
      <c r="G384" s="170"/>
      <c r="H384" s="154"/>
      <c r="I384" s="154"/>
    </row>
    <row r="385" spans="1:9" ht="13.8">
      <c r="A385" s="154"/>
      <c r="B385" s="168"/>
      <c r="C385" s="154"/>
      <c r="D385" s="169"/>
      <c r="E385" s="170"/>
      <c r="F385" s="154"/>
      <c r="G385" s="170"/>
      <c r="H385" s="154"/>
      <c r="I385" s="154"/>
    </row>
    <row r="386" spans="1:9" ht="13.8">
      <c r="A386" s="154"/>
      <c r="B386" s="168"/>
      <c r="C386" s="154"/>
      <c r="D386" s="169"/>
      <c r="E386" s="170"/>
      <c r="F386" s="154"/>
      <c r="G386" s="170"/>
      <c r="H386" s="154"/>
      <c r="I386" s="154"/>
    </row>
    <row r="387" spans="1:9" ht="13.8">
      <c r="A387" s="154"/>
      <c r="B387" s="168"/>
      <c r="C387" s="154"/>
      <c r="D387" s="169"/>
      <c r="E387" s="170"/>
      <c r="F387" s="154"/>
      <c r="G387" s="170"/>
      <c r="H387" s="154"/>
      <c r="I387" s="154"/>
    </row>
    <row r="388" spans="1:9" ht="13.8">
      <c r="A388" s="154"/>
      <c r="B388" s="168"/>
      <c r="C388" s="154"/>
      <c r="D388" s="169"/>
      <c r="E388" s="170"/>
      <c r="F388" s="154"/>
      <c r="G388" s="170"/>
      <c r="H388" s="154"/>
      <c r="I388" s="154"/>
    </row>
    <row r="389" spans="1:9" ht="13.8">
      <c r="A389" s="154"/>
      <c r="B389" s="168"/>
      <c r="C389" s="154"/>
      <c r="D389" s="169"/>
      <c r="E389" s="170"/>
      <c r="F389" s="154"/>
      <c r="G389" s="170"/>
      <c r="H389" s="154"/>
      <c r="I389" s="154"/>
    </row>
    <row r="390" spans="1:9" ht="13.8">
      <c r="A390" s="154"/>
      <c r="B390" s="168"/>
      <c r="C390" s="154"/>
      <c r="D390" s="169"/>
      <c r="E390" s="170"/>
      <c r="F390" s="154"/>
      <c r="G390" s="170"/>
      <c r="H390" s="154"/>
      <c r="I390" s="154"/>
    </row>
    <row r="391" spans="1:9" ht="13.8">
      <c r="A391" s="154"/>
      <c r="B391" s="168"/>
      <c r="C391" s="154"/>
      <c r="D391" s="169"/>
      <c r="E391" s="170"/>
      <c r="F391" s="154"/>
      <c r="G391" s="170"/>
      <c r="H391" s="154"/>
      <c r="I391" s="154"/>
    </row>
    <row r="392" spans="1:9" ht="13.8">
      <c r="A392" s="154"/>
      <c r="B392" s="168"/>
      <c r="C392" s="154"/>
      <c r="D392" s="169"/>
      <c r="E392" s="170"/>
      <c r="F392" s="154"/>
      <c r="G392" s="170"/>
      <c r="H392" s="154"/>
      <c r="I392" s="154"/>
    </row>
    <row r="393" spans="1:9" ht="13.8">
      <c r="A393" s="154"/>
      <c r="B393" s="168"/>
      <c r="C393" s="154"/>
      <c r="D393" s="169"/>
      <c r="E393" s="170"/>
      <c r="F393" s="154"/>
      <c r="G393" s="170"/>
      <c r="H393" s="154"/>
      <c r="I393" s="154"/>
    </row>
    <row r="394" spans="1:9" ht="13.8">
      <c r="A394" s="154"/>
      <c r="B394" s="168"/>
      <c r="C394" s="154"/>
      <c r="D394" s="169"/>
      <c r="E394" s="170"/>
      <c r="F394" s="154"/>
      <c r="G394" s="170"/>
      <c r="H394" s="154"/>
      <c r="I394" s="154"/>
    </row>
    <row r="395" spans="1:9" ht="13.8">
      <c r="A395" s="154"/>
      <c r="B395" s="168"/>
      <c r="C395" s="154"/>
      <c r="D395" s="169"/>
      <c r="E395" s="170"/>
      <c r="F395" s="154"/>
      <c r="G395" s="170"/>
      <c r="H395" s="154"/>
      <c r="I395" s="154"/>
    </row>
    <row r="396" spans="1:9" ht="13.8">
      <c r="A396" s="154"/>
      <c r="B396" s="168"/>
      <c r="C396" s="154"/>
      <c r="D396" s="169"/>
      <c r="E396" s="170"/>
      <c r="F396" s="154"/>
      <c r="G396" s="170"/>
      <c r="H396" s="154"/>
      <c r="I396" s="154"/>
    </row>
    <row r="397" spans="1:9" ht="13.8">
      <c r="A397" s="154"/>
      <c r="B397" s="168"/>
      <c r="C397" s="154"/>
      <c r="D397" s="169"/>
      <c r="E397" s="170"/>
      <c r="F397" s="154"/>
      <c r="G397" s="170"/>
      <c r="H397" s="154"/>
      <c r="I397" s="154"/>
    </row>
    <row r="398" spans="1:9" ht="13.8">
      <c r="A398" s="154"/>
      <c r="B398" s="168"/>
      <c r="C398" s="154"/>
      <c r="D398" s="169"/>
      <c r="E398" s="170"/>
      <c r="F398" s="154"/>
      <c r="G398" s="170"/>
      <c r="H398" s="154"/>
      <c r="I398" s="154"/>
    </row>
    <row r="399" spans="1:9" ht="13.8">
      <c r="A399" s="154"/>
      <c r="B399" s="168"/>
      <c r="C399" s="154"/>
      <c r="D399" s="169"/>
      <c r="E399" s="170"/>
      <c r="F399" s="154"/>
      <c r="G399" s="170"/>
      <c r="H399" s="154"/>
      <c r="I399" s="154"/>
    </row>
    <row r="400" spans="1:9" ht="13.8">
      <c r="A400" s="154"/>
      <c r="B400" s="168"/>
      <c r="C400" s="154"/>
      <c r="D400" s="169"/>
      <c r="E400" s="170"/>
      <c r="F400" s="154"/>
      <c r="G400" s="170"/>
      <c r="H400" s="154"/>
      <c r="I400" s="154"/>
    </row>
    <row r="401" spans="1:9" ht="13.8">
      <c r="A401" s="154"/>
      <c r="B401" s="168"/>
      <c r="C401" s="154"/>
      <c r="D401" s="169"/>
      <c r="E401" s="170"/>
      <c r="F401" s="154"/>
      <c r="G401" s="170"/>
      <c r="H401" s="154"/>
      <c r="I401" s="154"/>
    </row>
    <row r="402" spans="1:9" ht="13.8">
      <c r="A402" s="154"/>
      <c r="B402" s="168"/>
      <c r="C402" s="154"/>
      <c r="D402" s="169"/>
      <c r="E402" s="170"/>
      <c r="F402" s="154"/>
      <c r="G402" s="170"/>
      <c r="H402" s="154"/>
      <c r="I402" s="154"/>
    </row>
    <row r="403" spans="1:9" ht="13.8">
      <c r="A403" s="154"/>
      <c r="B403" s="168"/>
      <c r="C403" s="154"/>
      <c r="D403" s="169"/>
      <c r="E403" s="170"/>
      <c r="F403" s="154"/>
      <c r="G403" s="170"/>
      <c r="H403" s="154"/>
      <c r="I403" s="154"/>
    </row>
    <row r="404" spans="1:9" ht="13.8">
      <c r="A404" s="154"/>
      <c r="B404" s="168"/>
      <c r="C404" s="154"/>
      <c r="D404" s="169"/>
      <c r="E404" s="170"/>
      <c r="F404" s="154"/>
      <c r="G404" s="170"/>
      <c r="H404" s="154"/>
      <c r="I404" s="154"/>
    </row>
    <row r="405" spans="1:9" ht="13.8">
      <c r="A405" s="154"/>
      <c r="B405" s="168"/>
      <c r="C405" s="154"/>
      <c r="D405" s="169"/>
      <c r="E405" s="170"/>
      <c r="F405" s="154"/>
      <c r="G405" s="170"/>
      <c r="H405" s="154"/>
      <c r="I405" s="154"/>
    </row>
    <row r="406" spans="1:9" ht="13.8">
      <c r="A406" s="154"/>
      <c r="B406" s="168"/>
      <c r="C406" s="154"/>
      <c r="D406" s="169"/>
      <c r="E406" s="170"/>
      <c r="F406" s="154"/>
      <c r="G406" s="170"/>
      <c r="H406" s="154"/>
      <c r="I406" s="154"/>
    </row>
    <row r="407" spans="1:9" ht="13.8">
      <c r="A407" s="154"/>
      <c r="B407" s="168"/>
      <c r="C407" s="154"/>
      <c r="D407" s="169"/>
      <c r="E407" s="170"/>
      <c r="F407" s="154"/>
      <c r="G407" s="170"/>
      <c r="H407" s="154"/>
      <c r="I407" s="154"/>
    </row>
    <row r="408" spans="1:9" ht="13.8">
      <c r="A408" s="154"/>
      <c r="B408" s="168"/>
      <c r="C408" s="154"/>
      <c r="D408" s="169"/>
      <c r="E408" s="170"/>
      <c r="F408" s="154"/>
      <c r="G408" s="170"/>
      <c r="H408" s="154"/>
      <c r="I408" s="154"/>
    </row>
    <row r="409" spans="1:9" ht="13.8">
      <c r="A409" s="154"/>
      <c r="B409" s="168"/>
      <c r="C409" s="154"/>
      <c r="D409" s="169"/>
      <c r="E409" s="170"/>
      <c r="F409" s="154"/>
      <c r="G409" s="170"/>
      <c r="H409" s="154"/>
      <c r="I409" s="154"/>
    </row>
    <row r="410" spans="1:9" ht="13.8">
      <c r="A410" s="154"/>
      <c r="B410" s="168"/>
      <c r="C410" s="154"/>
      <c r="D410" s="169"/>
      <c r="E410" s="170"/>
      <c r="F410" s="154"/>
      <c r="G410" s="170"/>
      <c r="H410" s="154"/>
      <c r="I410" s="154"/>
    </row>
    <row r="411" spans="1:9" ht="13.8">
      <c r="A411" s="154"/>
      <c r="B411" s="168"/>
      <c r="C411" s="154"/>
      <c r="D411" s="169"/>
      <c r="E411" s="170"/>
      <c r="F411" s="154"/>
      <c r="G411" s="170"/>
      <c r="H411" s="154"/>
      <c r="I411" s="154"/>
    </row>
    <row r="412" spans="1:9" ht="13.8">
      <c r="A412" s="154"/>
      <c r="B412" s="168"/>
      <c r="C412" s="154"/>
      <c r="D412" s="169"/>
      <c r="E412" s="170"/>
      <c r="F412" s="154"/>
      <c r="G412" s="170"/>
      <c r="H412" s="154"/>
      <c r="I412" s="154"/>
    </row>
    <row r="413" spans="1:9" ht="13.8">
      <c r="A413" s="154"/>
      <c r="B413" s="168"/>
      <c r="C413" s="154"/>
      <c r="D413" s="169"/>
      <c r="E413" s="170"/>
      <c r="F413" s="154"/>
      <c r="G413" s="170"/>
      <c r="H413" s="154"/>
      <c r="I413" s="154"/>
    </row>
    <row r="414" spans="1:9" ht="13.8">
      <c r="A414" s="154"/>
      <c r="B414" s="168"/>
      <c r="C414" s="154"/>
      <c r="D414" s="169"/>
      <c r="E414" s="170"/>
      <c r="F414" s="154"/>
      <c r="G414" s="170"/>
      <c r="H414" s="154"/>
      <c r="I414" s="154"/>
    </row>
    <row r="415" spans="1:9" ht="13.8">
      <c r="A415" s="154"/>
      <c r="B415" s="168"/>
      <c r="C415" s="154"/>
      <c r="D415" s="169"/>
      <c r="E415" s="170"/>
      <c r="F415" s="154"/>
      <c r="G415" s="170"/>
      <c r="H415" s="154"/>
      <c r="I415" s="154"/>
    </row>
    <row r="416" spans="1:9" ht="13.8">
      <c r="A416" s="154"/>
      <c r="B416" s="168"/>
      <c r="C416" s="154"/>
      <c r="D416" s="169"/>
      <c r="E416" s="170"/>
      <c r="F416" s="154"/>
      <c r="G416" s="170"/>
      <c r="H416" s="154"/>
      <c r="I416" s="154"/>
    </row>
    <row r="417" spans="1:9" ht="13.8">
      <c r="A417" s="154"/>
      <c r="B417" s="168"/>
      <c r="C417" s="154"/>
      <c r="D417" s="169"/>
      <c r="E417" s="170"/>
      <c r="F417" s="154"/>
      <c r="G417" s="170"/>
      <c r="H417" s="154"/>
      <c r="I417" s="154"/>
    </row>
    <row r="418" spans="1:9" ht="13.8">
      <c r="A418" s="154"/>
      <c r="B418" s="168"/>
      <c r="C418" s="154"/>
      <c r="D418" s="169"/>
      <c r="E418" s="170"/>
      <c r="F418" s="154"/>
      <c r="G418" s="170"/>
      <c r="H418" s="154"/>
      <c r="I418" s="154"/>
    </row>
    <row r="419" spans="1:9" ht="13.8">
      <c r="A419" s="154"/>
      <c r="B419" s="168"/>
      <c r="C419" s="154"/>
      <c r="D419" s="169"/>
      <c r="E419" s="170"/>
      <c r="F419" s="154"/>
      <c r="G419" s="170"/>
      <c r="H419" s="154"/>
      <c r="I419" s="154"/>
    </row>
    <row r="420" spans="1:9" ht="13.8">
      <c r="A420" s="154"/>
      <c r="B420" s="168"/>
      <c r="C420" s="154"/>
      <c r="D420" s="169"/>
      <c r="E420" s="170"/>
      <c r="F420" s="154"/>
      <c r="G420" s="170"/>
      <c r="H420" s="154"/>
      <c r="I420" s="154"/>
    </row>
    <row r="421" spans="1:9" ht="13.8">
      <c r="A421" s="154"/>
      <c r="B421" s="168"/>
      <c r="C421" s="154"/>
      <c r="D421" s="169"/>
      <c r="E421" s="170"/>
      <c r="F421" s="154"/>
      <c r="G421" s="170"/>
      <c r="H421" s="154"/>
      <c r="I421" s="154"/>
    </row>
    <row r="422" spans="1:9" ht="13.8">
      <c r="A422" s="154"/>
      <c r="B422" s="168"/>
      <c r="C422" s="154"/>
      <c r="D422" s="169"/>
      <c r="E422" s="170"/>
      <c r="F422" s="154"/>
      <c r="G422" s="170"/>
      <c r="H422" s="154"/>
      <c r="I422" s="154"/>
    </row>
    <row r="423" spans="1:9" ht="13.8">
      <c r="A423" s="154"/>
      <c r="B423" s="168"/>
      <c r="C423" s="154"/>
      <c r="D423" s="169"/>
      <c r="E423" s="170"/>
      <c r="F423" s="154"/>
      <c r="G423" s="170"/>
      <c r="H423" s="154"/>
      <c r="I423" s="154"/>
    </row>
    <row r="424" spans="1:9" ht="13.8">
      <c r="A424" s="154"/>
      <c r="B424" s="168"/>
      <c r="C424" s="154"/>
      <c r="D424" s="169"/>
      <c r="E424" s="170"/>
      <c r="F424" s="154"/>
      <c r="G424" s="170"/>
      <c r="H424" s="154"/>
      <c r="I424" s="154"/>
    </row>
    <row r="425" spans="1:9" ht="13.8">
      <c r="A425" s="154"/>
      <c r="B425" s="168"/>
      <c r="C425" s="154"/>
      <c r="D425" s="169"/>
      <c r="E425" s="170"/>
      <c r="F425" s="154"/>
      <c r="G425" s="170"/>
      <c r="H425" s="154"/>
      <c r="I425" s="154"/>
    </row>
    <row r="426" spans="1:9" ht="13.8">
      <c r="A426" s="154"/>
      <c r="B426" s="168"/>
      <c r="C426" s="154"/>
      <c r="D426" s="169"/>
      <c r="E426" s="170"/>
      <c r="F426" s="154"/>
      <c r="G426" s="170"/>
      <c r="H426" s="154"/>
      <c r="I426" s="154"/>
    </row>
    <row r="427" spans="1:9" ht="13.8">
      <c r="A427" s="154"/>
      <c r="B427" s="168"/>
      <c r="C427" s="154"/>
      <c r="D427" s="169"/>
      <c r="E427" s="170"/>
      <c r="F427" s="154"/>
      <c r="G427" s="170"/>
      <c r="H427" s="154"/>
      <c r="I427" s="154"/>
    </row>
    <row r="428" spans="1:9" ht="13.8">
      <c r="A428" s="154"/>
      <c r="B428" s="168"/>
      <c r="C428" s="154"/>
      <c r="D428" s="169"/>
      <c r="E428" s="170"/>
      <c r="F428" s="154"/>
      <c r="G428" s="170"/>
      <c r="H428" s="154"/>
      <c r="I428" s="154"/>
    </row>
    <row r="429" spans="1:9" ht="13.8">
      <c r="A429" s="154"/>
      <c r="B429" s="168"/>
      <c r="C429" s="154"/>
      <c r="D429" s="169"/>
      <c r="E429" s="170"/>
      <c r="F429" s="154"/>
      <c r="G429" s="170"/>
      <c r="H429" s="154"/>
      <c r="I429" s="154"/>
    </row>
    <row r="430" spans="1:9" ht="13.8">
      <c r="A430" s="154"/>
      <c r="B430" s="168"/>
      <c r="C430" s="154"/>
      <c r="D430" s="169"/>
      <c r="E430" s="170"/>
      <c r="F430" s="154"/>
      <c r="G430" s="170"/>
      <c r="H430" s="154"/>
      <c r="I430" s="154"/>
    </row>
    <row r="431" spans="1:9" ht="13.8">
      <c r="A431" s="154"/>
      <c r="B431" s="168"/>
      <c r="C431" s="154"/>
      <c r="D431" s="169"/>
      <c r="E431" s="170"/>
      <c r="F431" s="154"/>
      <c r="G431" s="170"/>
      <c r="H431" s="154"/>
      <c r="I431" s="154"/>
    </row>
    <row r="432" spans="1:9" ht="13.8">
      <c r="A432" s="154"/>
      <c r="B432" s="168"/>
      <c r="C432" s="154"/>
      <c r="D432" s="169"/>
      <c r="E432" s="170"/>
      <c r="F432" s="154"/>
      <c r="G432" s="170"/>
      <c r="H432" s="154"/>
      <c r="I432" s="154"/>
    </row>
    <row r="433" spans="1:9" ht="13.8">
      <c r="A433" s="154"/>
      <c r="B433" s="168"/>
      <c r="C433" s="154"/>
      <c r="D433" s="169"/>
      <c r="E433" s="170"/>
      <c r="F433" s="154"/>
      <c r="G433" s="170"/>
      <c r="H433" s="154"/>
      <c r="I433" s="154"/>
    </row>
    <row r="434" spans="1:9" ht="13.8">
      <c r="A434" s="154"/>
      <c r="B434" s="168"/>
      <c r="C434" s="154"/>
      <c r="D434" s="169"/>
      <c r="E434" s="170"/>
      <c r="F434" s="154"/>
      <c r="G434" s="170"/>
      <c r="H434" s="154"/>
      <c r="I434" s="154"/>
    </row>
    <row r="435" spans="1:9" ht="13.8">
      <c r="A435" s="154"/>
      <c r="B435" s="168"/>
      <c r="C435" s="154"/>
      <c r="D435" s="169"/>
      <c r="E435" s="170"/>
      <c r="F435" s="154"/>
      <c r="G435" s="170"/>
      <c r="H435" s="154"/>
      <c r="I435" s="154"/>
    </row>
    <row r="436" spans="1:9" ht="13.8">
      <c r="A436" s="154"/>
      <c r="B436" s="168"/>
      <c r="C436" s="154"/>
      <c r="D436" s="169"/>
      <c r="E436" s="170"/>
      <c r="F436" s="154"/>
      <c r="G436" s="170"/>
      <c r="H436" s="154"/>
      <c r="I436" s="154"/>
    </row>
    <row r="437" spans="1:9" ht="13.8">
      <c r="A437" s="154"/>
      <c r="B437" s="168"/>
      <c r="C437" s="154"/>
      <c r="D437" s="169"/>
      <c r="E437" s="170"/>
      <c r="F437" s="154"/>
      <c r="G437" s="170"/>
      <c r="H437" s="154"/>
      <c r="I437" s="154"/>
    </row>
    <row r="438" spans="1:9" ht="13.8">
      <c r="A438" s="154"/>
      <c r="B438" s="168"/>
      <c r="C438" s="154"/>
      <c r="D438" s="169"/>
      <c r="E438" s="170"/>
      <c r="F438" s="154"/>
      <c r="G438" s="170"/>
      <c r="H438" s="154"/>
      <c r="I438" s="154"/>
    </row>
    <row r="439" spans="1:9" ht="13.8">
      <c r="A439" s="154"/>
      <c r="B439" s="168"/>
      <c r="C439" s="154"/>
      <c r="D439" s="169"/>
      <c r="E439" s="170"/>
      <c r="F439" s="154"/>
      <c r="G439" s="170"/>
      <c r="H439" s="154"/>
      <c r="I439" s="154"/>
    </row>
    <row r="440" spans="1:9" ht="13.8">
      <c r="A440" s="154"/>
      <c r="B440" s="168"/>
      <c r="C440" s="154"/>
      <c r="D440" s="169"/>
      <c r="E440" s="170"/>
      <c r="F440" s="154"/>
      <c r="G440" s="170"/>
      <c r="H440" s="154"/>
      <c r="I440" s="154"/>
    </row>
    <row r="441" spans="1:9" ht="13.8">
      <c r="A441" s="154"/>
      <c r="B441" s="168"/>
      <c r="C441" s="154"/>
      <c r="D441" s="169"/>
      <c r="E441" s="170"/>
      <c r="F441" s="154"/>
      <c r="G441" s="170"/>
      <c r="H441" s="154"/>
      <c r="I441" s="154"/>
    </row>
    <row r="442" spans="1:9" ht="13.8">
      <c r="A442" s="154"/>
      <c r="B442" s="168"/>
      <c r="C442" s="154"/>
      <c r="D442" s="169"/>
      <c r="E442" s="170"/>
      <c r="F442" s="154"/>
      <c r="G442" s="170"/>
      <c r="H442" s="154"/>
      <c r="I442" s="154"/>
    </row>
    <row r="443" spans="1:9" ht="13.8">
      <c r="A443" s="154"/>
      <c r="B443" s="168"/>
      <c r="C443" s="154"/>
      <c r="D443" s="169"/>
      <c r="E443" s="170"/>
      <c r="F443" s="154"/>
      <c r="G443" s="170"/>
      <c r="H443" s="154"/>
      <c r="I443" s="154"/>
    </row>
    <row r="444" spans="1:9" ht="13.8">
      <c r="A444" s="154"/>
      <c r="B444" s="168"/>
      <c r="C444" s="154"/>
      <c r="D444" s="169"/>
      <c r="E444" s="170"/>
      <c r="F444" s="154"/>
      <c r="G444" s="170"/>
      <c r="H444" s="154"/>
      <c r="I444" s="154"/>
    </row>
    <row r="445" spans="1:9" ht="13.8">
      <c r="A445" s="154"/>
      <c r="B445" s="168"/>
      <c r="C445" s="154"/>
      <c r="D445" s="169"/>
      <c r="E445" s="170"/>
      <c r="F445" s="154"/>
      <c r="G445" s="170"/>
      <c r="H445" s="154"/>
      <c r="I445" s="154"/>
    </row>
    <row r="446" spans="1:9" ht="13.8">
      <c r="A446" s="154"/>
      <c r="B446" s="168"/>
      <c r="C446" s="154"/>
      <c r="D446" s="169"/>
      <c r="E446" s="170"/>
      <c r="F446" s="154"/>
      <c r="G446" s="170"/>
      <c r="H446" s="154"/>
      <c r="I446" s="154"/>
    </row>
    <row r="447" spans="1:9" ht="13.8">
      <c r="A447" s="154"/>
      <c r="B447" s="168"/>
      <c r="C447" s="154"/>
      <c r="D447" s="169"/>
      <c r="E447" s="170"/>
      <c r="F447" s="154"/>
      <c r="G447" s="170"/>
      <c r="H447" s="154"/>
      <c r="I447" s="154"/>
    </row>
    <row r="448" spans="1:9" ht="13.8">
      <c r="A448" s="154"/>
      <c r="B448" s="168"/>
      <c r="C448" s="154"/>
      <c r="D448" s="169"/>
      <c r="E448" s="170"/>
      <c r="F448" s="154"/>
      <c r="G448" s="170"/>
      <c r="H448" s="154"/>
      <c r="I448" s="154"/>
    </row>
    <row r="449" spans="1:9" ht="13.8">
      <c r="A449" s="154"/>
      <c r="B449" s="168"/>
      <c r="C449" s="154"/>
      <c r="D449" s="169"/>
      <c r="E449" s="170"/>
      <c r="F449" s="154"/>
      <c r="G449" s="170"/>
      <c r="H449" s="154"/>
      <c r="I449" s="154"/>
    </row>
    <row r="450" spans="1:9" ht="13.8">
      <c r="A450" s="154"/>
      <c r="B450" s="168"/>
      <c r="C450" s="154"/>
      <c r="D450" s="169"/>
      <c r="E450" s="170"/>
      <c r="F450" s="154"/>
      <c r="G450" s="170"/>
      <c r="H450" s="154"/>
      <c r="I450" s="154"/>
    </row>
    <row r="451" spans="1:9" ht="13.8">
      <c r="A451" s="154"/>
      <c r="B451" s="168"/>
      <c r="C451" s="154"/>
      <c r="D451" s="169"/>
      <c r="E451" s="170"/>
      <c r="F451" s="154"/>
      <c r="G451" s="170"/>
      <c r="H451" s="154"/>
      <c r="I451" s="154"/>
    </row>
    <row r="452" spans="1:9" ht="13.8">
      <c r="A452" s="154"/>
      <c r="B452" s="168"/>
      <c r="C452" s="154"/>
      <c r="D452" s="169"/>
      <c r="E452" s="170"/>
      <c r="F452" s="154"/>
      <c r="G452" s="170"/>
      <c r="H452" s="154"/>
      <c r="I452" s="154"/>
    </row>
    <row r="453" spans="1:9" ht="13.8">
      <c r="A453" s="154"/>
      <c r="B453" s="168"/>
      <c r="C453" s="154"/>
      <c r="D453" s="169"/>
      <c r="E453" s="170"/>
      <c r="F453" s="154"/>
      <c r="G453" s="170"/>
      <c r="H453" s="154"/>
      <c r="I453" s="154"/>
    </row>
    <row r="454" spans="1:9" ht="13.8">
      <c r="A454" s="154"/>
      <c r="B454" s="168"/>
      <c r="C454" s="154"/>
      <c r="D454" s="169"/>
      <c r="E454" s="170"/>
      <c r="F454" s="154"/>
      <c r="G454" s="170"/>
      <c r="H454" s="154"/>
      <c r="I454" s="154"/>
    </row>
    <row r="455" spans="1:9" ht="13.8">
      <c r="A455" s="154"/>
      <c r="B455" s="168"/>
      <c r="C455" s="154"/>
      <c r="D455" s="169"/>
      <c r="E455" s="170"/>
      <c r="F455" s="154"/>
      <c r="G455" s="170"/>
      <c r="H455" s="154"/>
      <c r="I455" s="154"/>
    </row>
    <row r="456" spans="1:9" ht="13.8">
      <c r="A456" s="154"/>
      <c r="B456" s="168"/>
      <c r="C456" s="154"/>
      <c r="D456" s="169"/>
      <c r="E456" s="170"/>
      <c r="F456" s="154"/>
      <c r="G456" s="170"/>
      <c r="H456" s="154"/>
      <c r="I456" s="154"/>
    </row>
    <row r="457" spans="1:9" ht="13.8">
      <c r="A457" s="154"/>
      <c r="B457" s="168"/>
      <c r="C457" s="154"/>
      <c r="D457" s="169"/>
      <c r="E457" s="170"/>
      <c r="F457" s="154"/>
      <c r="G457" s="170"/>
      <c r="H457" s="154"/>
      <c r="I457" s="154"/>
    </row>
    <row r="458" spans="1:9" ht="13.8">
      <c r="A458" s="154"/>
      <c r="B458" s="168"/>
      <c r="C458" s="154"/>
      <c r="D458" s="169"/>
      <c r="E458" s="170"/>
      <c r="F458" s="154"/>
      <c r="G458" s="170"/>
      <c r="H458" s="154"/>
      <c r="I458" s="154"/>
    </row>
    <row r="459" spans="1:9" ht="13.8">
      <c r="A459" s="154"/>
      <c r="B459" s="168"/>
      <c r="C459" s="154"/>
      <c r="D459" s="169"/>
      <c r="E459" s="170"/>
      <c r="F459" s="154"/>
      <c r="G459" s="170"/>
      <c r="H459" s="154"/>
      <c r="I459" s="154"/>
    </row>
    <row r="460" spans="1:9" ht="13.8">
      <c r="A460" s="154"/>
      <c r="B460" s="168"/>
      <c r="C460" s="154"/>
      <c r="D460" s="169"/>
      <c r="E460" s="170"/>
      <c r="F460" s="154"/>
      <c r="G460" s="170"/>
      <c r="H460" s="154"/>
      <c r="I460" s="154"/>
    </row>
    <row r="461" spans="1:9" ht="13.8">
      <c r="A461" s="154"/>
      <c r="B461" s="168"/>
      <c r="C461" s="154"/>
      <c r="D461" s="169"/>
      <c r="E461" s="170"/>
      <c r="F461" s="154"/>
      <c r="G461" s="170"/>
      <c r="H461" s="154"/>
      <c r="I461" s="154"/>
    </row>
    <row r="462" spans="1:9" ht="13.8">
      <c r="A462" s="154"/>
      <c r="B462" s="168"/>
      <c r="C462" s="154"/>
      <c r="D462" s="169"/>
      <c r="E462" s="170"/>
      <c r="F462" s="154"/>
      <c r="G462" s="170"/>
      <c r="H462" s="154"/>
      <c r="I462" s="154"/>
    </row>
    <row r="463" spans="1:9" ht="13.8">
      <c r="A463" s="154"/>
      <c r="B463" s="168"/>
      <c r="C463" s="154"/>
      <c r="D463" s="169"/>
      <c r="E463" s="170"/>
      <c r="F463" s="154"/>
      <c r="G463" s="170"/>
      <c r="H463" s="154"/>
      <c r="I463" s="154"/>
    </row>
    <row r="464" spans="1:9" ht="13.8">
      <c r="A464" s="154"/>
      <c r="B464" s="168"/>
      <c r="C464" s="154"/>
      <c r="D464" s="169"/>
      <c r="E464" s="170"/>
      <c r="F464" s="154"/>
      <c r="G464" s="170"/>
      <c r="H464" s="154"/>
      <c r="I464" s="154"/>
    </row>
    <row r="465" spans="1:9" ht="13.8">
      <c r="A465" s="154"/>
      <c r="B465" s="168"/>
      <c r="C465" s="154"/>
      <c r="D465" s="169"/>
      <c r="E465" s="170"/>
      <c r="F465" s="154"/>
      <c r="G465" s="170"/>
      <c r="H465" s="154"/>
      <c r="I465" s="154"/>
    </row>
    <row r="466" spans="1:9" ht="13.8">
      <c r="A466" s="154"/>
      <c r="B466" s="168"/>
      <c r="C466" s="154"/>
      <c r="D466" s="169"/>
      <c r="E466" s="170"/>
      <c r="F466" s="154"/>
      <c r="G466" s="170"/>
      <c r="H466" s="154"/>
      <c r="I466" s="154"/>
    </row>
    <row r="467" spans="1:9" ht="13.8">
      <c r="A467" s="154"/>
      <c r="B467" s="168"/>
      <c r="C467" s="154"/>
      <c r="D467" s="169"/>
      <c r="E467" s="170"/>
      <c r="F467" s="154"/>
      <c r="G467" s="170"/>
      <c r="H467" s="154"/>
      <c r="I467" s="154"/>
    </row>
    <row r="468" spans="1:9" ht="13.8">
      <c r="A468" s="154"/>
      <c r="B468" s="168"/>
      <c r="C468" s="154"/>
      <c r="D468" s="169"/>
      <c r="E468" s="170"/>
      <c r="F468" s="154"/>
      <c r="G468" s="170"/>
      <c r="H468" s="154"/>
      <c r="I468" s="154"/>
    </row>
    <row r="469" spans="1:9" ht="13.8">
      <c r="A469" s="154"/>
      <c r="B469" s="168"/>
      <c r="C469" s="154"/>
      <c r="D469" s="169"/>
      <c r="E469" s="170"/>
      <c r="F469" s="154"/>
      <c r="G469" s="170"/>
      <c r="H469" s="154"/>
      <c r="I469" s="154"/>
    </row>
    <row r="470" spans="1:9" ht="13.8">
      <c r="A470" s="154"/>
      <c r="B470" s="168"/>
      <c r="C470" s="154"/>
      <c r="D470" s="169"/>
      <c r="E470" s="170"/>
      <c r="F470" s="154"/>
      <c r="G470" s="170"/>
      <c r="H470" s="154"/>
      <c r="I470" s="154"/>
    </row>
    <row r="471" spans="1:9" ht="13.8">
      <c r="A471" s="154"/>
      <c r="B471" s="168"/>
      <c r="C471" s="154"/>
      <c r="D471" s="169"/>
      <c r="E471" s="170"/>
      <c r="F471" s="154"/>
      <c r="G471" s="170"/>
      <c r="H471" s="154"/>
      <c r="I471" s="154"/>
    </row>
    <row r="472" spans="1:9" ht="13.8">
      <c r="A472" s="154"/>
      <c r="B472" s="168"/>
      <c r="C472" s="154"/>
      <c r="D472" s="169"/>
      <c r="E472" s="170"/>
      <c r="F472" s="154"/>
      <c r="G472" s="170"/>
      <c r="H472" s="154"/>
      <c r="I472" s="154"/>
    </row>
    <row r="473" spans="1:9" ht="13.8">
      <c r="A473" s="154"/>
      <c r="B473" s="168"/>
      <c r="C473" s="154"/>
      <c r="D473" s="169"/>
      <c r="E473" s="170"/>
      <c r="F473" s="154"/>
      <c r="G473" s="170"/>
      <c r="H473" s="154"/>
      <c r="I473" s="154"/>
    </row>
    <row r="474" spans="1:9" ht="13.8">
      <c r="A474" s="154"/>
      <c r="B474" s="168"/>
      <c r="C474" s="154"/>
      <c r="D474" s="169"/>
      <c r="E474" s="170"/>
      <c r="F474" s="154"/>
      <c r="G474" s="170"/>
      <c r="H474" s="154"/>
      <c r="I474" s="154"/>
    </row>
    <row r="475" spans="1:9" ht="13.8">
      <c r="A475" s="154"/>
      <c r="B475" s="168"/>
      <c r="C475" s="154"/>
      <c r="D475" s="169"/>
      <c r="E475" s="170"/>
      <c r="F475" s="154"/>
      <c r="G475" s="170"/>
      <c r="H475" s="154"/>
      <c r="I475" s="154"/>
    </row>
    <row r="476" spans="1:9" ht="13.8">
      <c r="A476" s="154"/>
      <c r="B476" s="168"/>
      <c r="C476" s="154"/>
      <c r="D476" s="169"/>
      <c r="E476" s="170"/>
      <c r="F476" s="154"/>
      <c r="G476" s="170"/>
      <c r="H476" s="154"/>
      <c r="I476" s="154"/>
    </row>
    <row r="477" spans="1:9" ht="13.8">
      <c r="A477" s="154"/>
      <c r="B477" s="168"/>
      <c r="C477" s="154"/>
      <c r="D477" s="169"/>
      <c r="E477" s="170"/>
      <c r="F477" s="154"/>
      <c r="G477" s="170"/>
      <c r="H477" s="154"/>
      <c r="I477" s="154"/>
    </row>
    <row r="478" spans="1:9" ht="13.8">
      <c r="A478" s="154"/>
      <c r="B478" s="168"/>
      <c r="C478" s="154"/>
      <c r="D478" s="169"/>
      <c r="E478" s="170"/>
      <c r="F478" s="154"/>
      <c r="G478" s="170"/>
      <c r="H478" s="154"/>
      <c r="I478" s="154"/>
    </row>
    <row r="479" spans="1:9" ht="13.8">
      <c r="A479" s="154"/>
      <c r="B479" s="168"/>
      <c r="C479" s="154"/>
      <c r="D479" s="169"/>
      <c r="E479" s="170"/>
      <c r="F479" s="154"/>
      <c r="G479" s="170"/>
      <c r="H479" s="154"/>
      <c r="I479" s="154"/>
    </row>
    <row r="480" spans="1:9" ht="13.8">
      <c r="A480" s="154"/>
      <c r="B480" s="168"/>
      <c r="C480" s="154"/>
      <c r="D480" s="169"/>
      <c r="E480" s="170"/>
      <c r="F480" s="154"/>
      <c r="G480" s="170"/>
      <c r="H480" s="154"/>
      <c r="I480" s="154"/>
    </row>
    <row r="481" spans="1:9" ht="13.8">
      <c r="A481" s="154"/>
      <c r="B481" s="168"/>
      <c r="C481" s="154"/>
      <c r="D481" s="169"/>
      <c r="E481" s="170"/>
      <c r="F481" s="154"/>
      <c r="G481" s="170"/>
      <c r="H481" s="154"/>
      <c r="I481" s="154"/>
    </row>
    <row r="482" spans="1:9" ht="13.8">
      <c r="A482" s="154"/>
      <c r="B482" s="168"/>
      <c r="C482" s="154"/>
      <c r="D482" s="169"/>
      <c r="E482" s="170"/>
      <c r="F482" s="154"/>
      <c r="G482" s="170"/>
      <c r="H482" s="154"/>
      <c r="I482" s="154"/>
    </row>
    <row r="483" spans="1:9" ht="13.8">
      <c r="A483" s="154"/>
      <c r="B483" s="168"/>
      <c r="C483" s="154"/>
      <c r="D483" s="169"/>
      <c r="E483" s="170"/>
      <c r="F483" s="154"/>
      <c r="G483" s="170"/>
      <c r="H483" s="154"/>
      <c r="I483" s="154"/>
    </row>
    <row r="484" spans="1:9" ht="13.8">
      <c r="A484" s="154"/>
      <c r="B484" s="168"/>
      <c r="C484" s="154"/>
      <c r="D484" s="169"/>
      <c r="E484" s="170"/>
      <c r="F484" s="154"/>
      <c r="G484" s="170"/>
      <c r="H484" s="154"/>
      <c r="I484" s="154"/>
    </row>
    <row r="485" spans="1:9" ht="13.8">
      <c r="A485" s="154"/>
      <c r="B485" s="168"/>
      <c r="C485" s="154"/>
      <c r="D485" s="169"/>
      <c r="E485" s="170"/>
      <c r="F485" s="154"/>
      <c r="G485" s="170"/>
      <c r="H485" s="154"/>
      <c r="I485" s="154"/>
    </row>
    <row r="486" spans="1:9" ht="13.8">
      <c r="A486" s="154"/>
      <c r="B486" s="168"/>
      <c r="C486" s="154"/>
      <c r="D486" s="169"/>
      <c r="E486" s="170"/>
      <c r="F486" s="154"/>
      <c r="G486" s="170"/>
      <c r="H486" s="154"/>
      <c r="I486" s="154"/>
    </row>
    <row r="487" spans="1:9" ht="13.8">
      <c r="A487" s="154"/>
      <c r="B487" s="168"/>
      <c r="C487" s="154"/>
      <c r="D487" s="169"/>
      <c r="E487" s="170"/>
      <c r="F487" s="154"/>
      <c r="G487" s="170"/>
      <c r="H487" s="154"/>
      <c r="I487" s="154"/>
    </row>
    <row r="488" spans="1:9" ht="13.8">
      <c r="A488" s="154"/>
      <c r="B488" s="168"/>
      <c r="C488" s="154"/>
      <c r="D488" s="169"/>
      <c r="E488" s="170"/>
      <c r="F488" s="154"/>
      <c r="G488" s="170"/>
      <c r="H488" s="154"/>
      <c r="I488" s="154"/>
    </row>
    <row r="489" spans="1:9" ht="13.8">
      <c r="A489" s="154"/>
      <c r="B489" s="168"/>
      <c r="C489" s="154"/>
      <c r="D489" s="169"/>
      <c r="E489" s="170"/>
      <c r="F489" s="154"/>
      <c r="G489" s="170"/>
      <c r="H489" s="154"/>
      <c r="I489" s="154"/>
    </row>
    <row r="490" spans="1:9" ht="13.8">
      <c r="A490" s="154"/>
      <c r="B490" s="168"/>
      <c r="C490" s="154"/>
      <c r="D490" s="169"/>
      <c r="E490" s="170"/>
      <c r="F490" s="154"/>
      <c r="G490" s="170"/>
      <c r="H490" s="154"/>
      <c r="I490" s="154"/>
    </row>
    <row r="491" spans="1:9" ht="13.8">
      <c r="A491" s="154"/>
      <c r="B491" s="168"/>
      <c r="C491" s="154"/>
      <c r="D491" s="169"/>
      <c r="E491" s="170"/>
      <c r="F491" s="154"/>
      <c r="G491" s="170"/>
      <c r="H491" s="154"/>
      <c r="I491" s="154"/>
    </row>
    <row r="492" spans="1:9" ht="13.8">
      <c r="A492" s="154"/>
      <c r="B492" s="168"/>
      <c r="C492" s="154"/>
      <c r="D492" s="169"/>
      <c r="E492" s="170"/>
      <c r="F492" s="154"/>
      <c r="G492" s="170"/>
      <c r="H492" s="154"/>
      <c r="I492" s="154"/>
    </row>
    <row r="493" spans="1:9" ht="13.8">
      <c r="A493" s="154"/>
      <c r="B493" s="168"/>
      <c r="C493" s="154"/>
      <c r="D493" s="169"/>
      <c r="E493" s="170"/>
      <c r="F493" s="154"/>
      <c r="G493" s="170"/>
      <c r="H493" s="154"/>
      <c r="I493" s="154"/>
    </row>
    <row r="494" spans="1:9" ht="13.8">
      <c r="A494" s="154"/>
      <c r="B494" s="168"/>
      <c r="C494" s="154"/>
      <c r="D494" s="169"/>
      <c r="E494" s="170"/>
      <c r="F494" s="154"/>
      <c r="G494" s="170"/>
      <c r="H494" s="154"/>
      <c r="I494" s="154"/>
    </row>
    <row r="495" spans="1:9" ht="13.8">
      <c r="A495" s="154"/>
      <c r="B495" s="168"/>
      <c r="C495" s="154"/>
      <c r="D495" s="169"/>
      <c r="E495" s="170"/>
      <c r="F495" s="154"/>
      <c r="G495" s="170"/>
      <c r="H495" s="154"/>
      <c r="I495" s="154"/>
    </row>
    <row r="496" spans="1:9" ht="13.8">
      <c r="A496" s="154"/>
      <c r="B496" s="168"/>
      <c r="C496" s="154"/>
      <c r="D496" s="169"/>
      <c r="E496" s="170"/>
      <c r="F496" s="154"/>
      <c r="G496" s="170"/>
      <c r="H496" s="154"/>
      <c r="I496" s="154"/>
    </row>
    <row r="497" spans="1:9" ht="13.8">
      <c r="A497" s="154"/>
      <c r="B497" s="168"/>
      <c r="C497" s="154"/>
      <c r="D497" s="169"/>
      <c r="E497" s="170"/>
      <c r="F497" s="154"/>
      <c r="G497" s="170"/>
      <c r="H497" s="154"/>
      <c r="I497" s="154"/>
    </row>
    <row r="498" spans="1:9" ht="13.8">
      <c r="A498" s="154"/>
      <c r="B498" s="168"/>
      <c r="C498" s="154"/>
      <c r="D498" s="169"/>
      <c r="E498" s="170"/>
      <c r="F498" s="154"/>
      <c r="G498" s="170"/>
      <c r="H498" s="154"/>
      <c r="I498" s="154"/>
    </row>
    <row r="499" spans="1:9" ht="13.8">
      <c r="A499" s="154"/>
      <c r="B499" s="168"/>
      <c r="C499" s="154"/>
      <c r="D499" s="169"/>
      <c r="E499" s="170"/>
      <c r="F499" s="154"/>
      <c r="G499" s="170"/>
      <c r="H499" s="154"/>
      <c r="I499" s="154"/>
    </row>
    <row r="500" spans="1:9" ht="13.8">
      <c r="A500" s="154"/>
      <c r="B500" s="168"/>
      <c r="C500" s="154"/>
      <c r="D500" s="169"/>
      <c r="E500" s="170"/>
      <c r="F500" s="154"/>
      <c r="G500" s="170"/>
      <c r="H500" s="154"/>
      <c r="I500" s="154"/>
    </row>
    <row r="501" spans="1:9" ht="13.8">
      <c r="A501" s="154"/>
      <c r="B501" s="168"/>
      <c r="C501" s="154"/>
      <c r="D501" s="169"/>
      <c r="E501" s="170"/>
      <c r="F501" s="154"/>
      <c r="G501" s="170"/>
      <c r="H501" s="154"/>
      <c r="I501" s="154"/>
    </row>
    <row r="502" spans="1:9" ht="13.8">
      <c r="A502" s="154"/>
      <c r="B502" s="168"/>
      <c r="C502" s="154"/>
      <c r="D502" s="169"/>
      <c r="E502" s="170"/>
      <c r="F502" s="154"/>
      <c r="G502" s="170"/>
      <c r="H502" s="154"/>
      <c r="I502" s="154"/>
    </row>
    <row r="503" spans="1:9" ht="13.8">
      <c r="A503" s="154"/>
      <c r="B503" s="168"/>
      <c r="C503" s="154"/>
      <c r="D503" s="169"/>
      <c r="E503" s="170"/>
      <c r="F503" s="154"/>
      <c r="G503" s="170"/>
      <c r="H503" s="154"/>
      <c r="I503" s="154"/>
    </row>
    <row r="504" spans="1:9" ht="13.8">
      <c r="A504" s="154"/>
      <c r="B504" s="168"/>
      <c r="C504" s="154"/>
      <c r="D504" s="169"/>
      <c r="E504" s="170"/>
      <c r="F504" s="154"/>
      <c r="G504" s="170"/>
      <c r="H504" s="154"/>
      <c r="I504" s="154"/>
    </row>
    <row r="505" spans="1:9" ht="13.8">
      <c r="A505" s="154"/>
      <c r="B505" s="168"/>
      <c r="C505" s="154"/>
      <c r="D505" s="169"/>
      <c r="E505" s="170"/>
      <c r="F505" s="154"/>
      <c r="G505" s="170"/>
      <c r="H505" s="154"/>
      <c r="I505" s="154"/>
    </row>
    <row r="506" spans="1:9" ht="13.8">
      <c r="A506" s="154"/>
      <c r="B506" s="168"/>
      <c r="C506" s="154"/>
      <c r="D506" s="169"/>
      <c r="E506" s="170"/>
      <c r="F506" s="154"/>
      <c r="G506" s="170"/>
      <c r="H506" s="154"/>
      <c r="I506" s="154"/>
    </row>
    <row r="507" spans="1:9" ht="13.8">
      <c r="A507" s="154"/>
      <c r="B507" s="168"/>
      <c r="C507" s="154"/>
      <c r="D507" s="169"/>
      <c r="E507" s="170"/>
      <c r="F507" s="154"/>
      <c r="G507" s="170"/>
      <c r="H507" s="154"/>
      <c r="I507" s="154"/>
    </row>
    <row r="508" spans="1:9" ht="13.8">
      <c r="A508" s="154"/>
      <c r="B508" s="168"/>
      <c r="C508" s="154"/>
      <c r="D508" s="169"/>
      <c r="E508" s="170"/>
      <c r="F508" s="154"/>
      <c r="G508" s="170"/>
      <c r="H508" s="154"/>
      <c r="I508" s="154"/>
    </row>
    <row r="509" spans="1:9" ht="13.8">
      <c r="A509" s="154"/>
      <c r="B509" s="168"/>
      <c r="C509" s="154"/>
      <c r="D509" s="169"/>
      <c r="E509" s="170"/>
      <c r="F509" s="154"/>
      <c r="G509" s="170"/>
      <c r="H509" s="154"/>
      <c r="I509" s="154"/>
    </row>
    <row r="510" spans="1:9" ht="13.8">
      <c r="A510" s="154"/>
      <c r="B510" s="168"/>
      <c r="C510" s="154"/>
      <c r="D510" s="169"/>
      <c r="E510" s="170"/>
      <c r="F510" s="154"/>
      <c r="G510" s="170"/>
      <c r="H510" s="154"/>
      <c r="I510" s="154"/>
    </row>
    <row r="511" spans="1:9" ht="13.8">
      <c r="A511" s="154"/>
      <c r="B511" s="168"/>
      <c r="C511" s="154"/>
      <c r="D511" s="169"/>
      <c r="E511" s="170"/>
      <c r="F511" s="154"/>
      <c r="G511" s="170"/>
      <c r="H511" s="154"/>
      <c r="I511" s="154"/>
    </row>
    <row r="512" spans="1:9" ht="13.8">
      <c r="A512" s="154"/>
      <c r="B512" s="168"/>
      <c r="C512" s="154"/>
      <c r="D512" s="169"/>
      <c r="E512" s="170"/>
      <c r="F512" s="154"/>
      <c r="G512" s="170"/>
      <c r="H512" s="154"/>
      <c r="I512" s="154"/>
    </row>
    <row r="513" spans="1:9" ht="13.8">
      <c r="A513" s="154"/>
      <c r="B513" s="168"/>
      <c r="C513" s="154"/>
      <c r="D513" s="169"/>
      <c r="E513" s="170"/>
      <c r="F513" s="154"/>
      <c r="G513" s="170"/>
      <c r="H513" s="154"/>
      <c r="I513" s="154"/>
    </row>
    <row r="514" spans="1:9" ht="13.8">
      <c r="A514" s="154"/>
      <c r="B514" s="168"/>
      <c r="C514" s="154"/>
      <c r="D514" s="169"/>
      <c r="E514" s="170"/>
      <c r="F514" s="154"/>
      <c r="G514" s="170"/>
      <c r="H514" s="154"/>
      <c r="I514" s="154"/>
    </row>
    <row r="515" spans="1:9" ht="13.8">
      <c r="A515" s="154"/>
      <c r="B515" s="168"/>
      <c r="C515" s="154"/>
      <c r="D515" s="169"/>
      <c r="E515" s="170"/>
      <c r="F515" s="154"/>
      <c r="G515" s="170"/>
      <c r="H515" s="154"/>
      <c r="I515" s="154"/>
    </row>
    <row r="516" spans="1:9" ht="13.8">
      <c r="A516" s="154"/>
      <c r="B516" s="168"/>
      <c r="C516" s="154"/>
      <c r="D516" s="169"/>
      <c r="E516" s="170"/>
      <c r="F516" s="154"/>
      <c r="G516" s="170"/>
      <c r="H516" s="154"/>
      <c r="I516" s="154"/>
    </row>
    <row r="517" spans="1:9" ht="13.8">
      <c r="A517" s="154"/>
      <c r="B517" s="168"/>
      <c r="C517" s="154"/>
      <c r="D517" s="169"/>
      <c r="E517" s="170"/>
      <c r="F517" s="154"/>
      <c r="G517" s="170"/>
      <c r="H517" s="154"/>
      <c r="I517" s="154"/>
    </row>
    <row r="518" spans="1:9" ht="13.8">
      <c r="A518" s="154"/>
      <c r="B518" s="168"/>
      <c r="C518" s="154"/>
      <c r="D518" s="169"/>
      <c r="E518" s="170"/>
      <c r="F518" s="154"/>
      <c r="G518" s="170"/>
      <c r="H518" s="154"/>
      <c r="I518" s="154"/>
    </row>
    <row r="519" spans="1:9" ht="13.8">
      <c r="A519" s="154"/>
      <c r="B519" s="168"/>
      <c r="C519" s="154"/>
      <c r="D519" s="169"/>
      <c r="E519" s="170"/>
      <c r="F519" s="154"/>
      <c r="G519" s="170"/>
      <c r="H519" s="154"/>
      <c r="I519" s="154"/>
    </row>
    <row r="520" spans="1:9" ht="13.8">
      <c r="A520" s="154"/>
      <c r="B520" s="168"/>
      <c r="C520" s="154"/>
      <c r="D520" s="169"/>
      <c r="E520" s="170"/>
      <c r="F520" s="154"/>
      <c r="G520" s="170"/>
      <c r="H520" s="154"/>
      <c r="I520" s="154"/>
    </row>
    <row r="521" spans="1:9" ht="13.8">
      <c r="A521" s="154"/>
      <c r="B521" s="168"/>
      <c r="C521" s="154"/>
      <c r="D521" s="169"/>
      <c r="E521" s="170"/>
      <c r="F521" s="154"/>
      <c r="G521" s="170"/>
      <c r="H521" s="154"/>
      <c r="I521" s="154"/>
    </row>
    <row r="522" spans="1:9" ht="13.8">
      <c r="A522" s="154"/>
      <c r="B522" s="168"/>
      <c r="C522" s="154"/>
      <c r="D522" s="169"/>
      <c r="E522" s="170"/>
      <c r="F522" s="154"/>
      <c r="G522" s="170"/>
      <c r="H522" s="154"/>
      <c r="I522" s="154"/>
    </row>
    <row r="523" spans="1:9" ht="13.8">
      <c r="A523" s="154"/>
      <c r="B523" s="168"/>
      <c r="C523" s="154"/>
      <c r="D523" s="169"/>
      <c r="E523" s="170"/>
      <c r="F523" s="154"/>
      <c r="G523" s="170"/>
      <c r="H523" s="154"/>
      <c r="I523" s="154"/>
    </row>
    <row r="524" spans="1:9" ht="13.8">
      <c r="A524" s="154"/>
      <c r="B524" s="168"/>
      <c r="C524" s="154"/>
      <c r="D524" s="169"/>
      <c r="E524" s="170"/>
      <c r="F524" s="154"/>
      <c r="G524" s="170"/>
      <c r="H524" s="154"/>
      <c r="I524" s="154"/>
    </row>
    <row r="525" spans="1:9" ht="13.8">
      <c r="A525" s="154"/>
      <c r="B525" s="168"/>
      <c r="C525" s="154"/>
      <c r="D525" s="169"/>
      <c r="E525" s="170"/>
      <c r="F525" s="154"/>
      <c r="G525" s="170"/>
      <c r="H525" s="154"/>
      <c r="I525" s="154"/>
    </row>
    <row r="526" spans="1:9" ht="13.8">
      <c r="A526" s="154"/>
      <c r="B526" s="168"/>
      <c r="C526" s="154"/>
      <c r="D526" s="169"/>
      <c r="E526" s="170"/>
      <c r="F526" s="154"/>
      <c r="G526" s="170"/>
      <c r="H526" s="154"/>
      <c r="I526" s="154"/>
    </row>
    <row r="527" spans="1:9" ht="13.8">
      <c r="A527" s="154"/>
      <c r="B527" s="168"/>
      <c r="C527" s="154"/>
      <c r="D527" s="169"/>
      <c r="E527" s="170"/>
      <c r="F527" s="154"/>
      <c r="G527" s="170"/>
      <c r="H527" s="154"/>
      <c r="I527" s="154"/>
    </row>
    <row r="528" spans="1:9" ht="13.8">
      <c r="A528" s="154"/>
      <c r="B528" s="168"/>
      <c r="C528" s="154"/>
      <c r="D528" s="169"/>
      <c r="E528" s="170"/>
      <c r="F528" s="154"/>
      <c r="G528" s="170"/>
      <c r="H528" s="154"/>
      <c r="I528" s="154"/>
    </row>
    <row r="529" spans="1:9" ht="13.8">
      <c r="A529" s="154"/>
      <c r="B529" s="168"/>
      <c r="C529" s="154"/>
      <c r="D529" s="169"/>
      <c r="E529" s="170"/>
      <c r="F529" s="154"/>
      <c r="G529" s="170"/>
      <c r="H529" s="154"/>
      <c r="I529" s="154"/>
    </row>
    <row r="530" spans="1:9" ht="13.8">
      <c r="A530" s="154"/>
      <c r="B530" s="168"/>
      <c r="C530" s="154"/>
      <c r="D530" s="169"/>
      <c r="E530" s="170"/>
      <c r="F530" s="154"/>
      <c r="G530" s="170"/>
      <c r="H530" s="154"/>
      <c r="I530" s="154"/>
    </row>
    <row r="531" spans="1:9" ht="13.8">
      <c r="A531" s="154"/>
      <c r="B531" s="168"/>
      <c r="C531" s="154"/>
      <c r="D531" s="169"/>
      <c r="E531" s="170"/>
      <c r="F531" s="154"/>
      <c r="G531" s="170"/>
      <c r="H531" s="154"/>
      <c r="I531" s="154"/>
    </row>
    <row r="532" spans="1:9" ht="13.8">
      <c r="A532" s="154"/>
      <c r="B532" s="168"/>
      <c r="C532" s="154"/>
      <c r="D532" s="169"/>
      <c r="E532" s="170"/>
      <c r="F532" s="154"/>
      <c r="G532" s="170"/>
      <c r="H532" s="154"/>
      <c r="I532" s="154"/>
    </row>
    <row r="533" spans="1:9" ht="13.8">
      <c r="A533" s="154"/>
      <c r="B533" s="168"/>
      <c r="C533" s="154"/>
      <c r="D533" s="169"/>
      <c r="E533" s="170"/>
      <c r="F533" s="154"/>
      <c r="G533" s="170"/>
      <c r="H533" s="154"/>
      <c r="I533" s="154"/>
    </row>
    <row r="534" spans="1:9" ht="13.8">
      <c r="A534" s="154"/>
      <c r="B534" s="168"/>
      <c r="C534" s="154"/>
      <c r="D534" s="169"/>
      <c r="E534" s="170"/>
      <c r="F534" s="154"/>
      <c r="G534" s="170"/>
      <c r="H534" s="154"/>
      <c r="I534" s="154"/>
    </row>
    <row r="535" spans="1:9" ht="13.8">
      <c r="A535" s="154"/>
      <c r="B535" s="168"/>
      <c r="C535" s="154"/>
      <c r="D535" s="169"/>
      <c r="E535" s="170"/>
      <c r="F535" s="154"/>
      <c r="G535" s="170"/>
      <c r="H535" s="154"/>
      <c r="I535" s="154"/>
    </row>
    <row r="536" spans="1:9" ht="13.8">
      <c r="A536" s="154"/>
      <c r="B536" s="168"/>
      <c r="C536" s="154"/>
      <c r="D536" s="169"/>
      <c r="E536" s="170"/>
      <c r="F536" s="154"/>
      <c r="G536" s="170"/>
      <c r="H536" s="154"/>
      <c r="I536" s="154"/>
    </row>
    <row r="537" spans="1:9" ht="13.8">
      <c r="A537" s="154"/>
      <c r="B537" s="168"/>
      <c r="C537" s="154"/>
      <c r="D537" s="169"/>
      <c r="E537" s="170"/>
      <c r="F537" s="154"/>
      <c r="G537" s="170"/>
      <c r="H537" s="154"/>
      <c r="I537" s="154"/>
    </row>
    <row r="538" spans="1:9" ht="13.8">
      <c r="A538" s="154"/>
      <c r="B538" s="168"/>
      <c r="C538" s="154"/>
      <c r="D538" s="169"/>
      <c r="E538" s="170"/>
      <c r="F538" s="154"/>
      <c r="G538" s="170"/>
      <c r="H538" s="154"/>
      <c r="I538" s="154"/>
    </row>
    <row r="539" spans="1:9" ht="13.8">
      <c r="A539" s="154"/>
      <c r="B539" s="168"/>
      <c r="C539" s="154"/>
      <c r="D539" s="169"/>
      <c r="E539" s="170"/>
      <c r="F539" s="154"/>
      <c r="G539" s="170"/>
      <c r="H539" s="154"/>
      <c r="I539" s="154"/>
    </row>
    <row r="540" spans="1:9" ht="13.8">
      <c r="A540" s="154"/>
      <c r="B540" s="168"/>
      <c r="C540" s="154"/>
      <c r="D540" s="169"/>
      <c r="E540" s="170"/>
      <c r="F540" s="154"/>
      <c r="G540" s="170"/>
      <c r="H540" s="154"/>
      <c r="I540" s="154"/>
    </row>
    <row r="541" spans="1:9" ht="13.8">
      <c r="A541" s="154"/>
      <c r="B541" s="168"/>
      <c r="C541" s="154"/>
      <c r="D541" s="169"/>
      <c r="E541" s="170"/>
      <c r="F541" s="154"/>
      <c r="G541" s="170"/>
      <c r="H541" s="154"/>
      <c r="I541" s="154"/>
    </row>
    <row r="542" spans="1:9" ht="13.8">
      <c r="A542" s="154"/>
      <c r="B542" s="168"/>
      <c r="C542" s="154"/>
      <c r="D542" s="169"/>
      <c r="E542" s="170"/>
      <c r="F542" s="154"/>
      <c r="G542" s="170"/>
      <c r="H542" s="154"/>
      <c r="I542" s="154"/>
    </row>
    <row r="543" spans="1:9" ht="13.8">
      <c r="A543" s="154"/>
      <c r="B543" s="168"/>
      <c r="C543" s="154"/>
      <c r="D543" s="169"/>
      <c r="E543" s="170"/>
      <c r="F543" s="154"/>
      <c r="G543" s="170"/>
      <c r="H543" s="154"/>
      <c r="I543" s="154"/>
    </row>
    <row r="544" spans="1:9" ht="13.8">
      <c r="A544" s="154"/>
      <c r="B544" s="168"/>
      <c r="C544" s="154"/>
      <c r="D544" s="169"/>
      <c r="E544" s="170"/>
      <c r="F544" s="154"/>
      <c r="G544" s="170"/>
      <c r="H544" s="154"/>
      <c r="I544" s="154"/>
    </row>
    <row r="545" spans="1:9" ht="13.8">
      <c r="A545" s="154"/>
      <c r="B545" s="168"/>
      <c r="C545" s="154"/>
      <c r="D545" s="169"/>
      <c r="E545" s="170"/>
      <c r="F545" s="154"/>
      <c r="G545" s="170"/>
      <c r="H545" s="154"/>
      <c r="I545" s="154"/>
    </row>
    <row r="546" spans="1:9" ht="13.8">
      <c r="A546" s="154"/>
      <c r="B546" s="168"/>
      <c r="C546" s="154"/>
      <c r="D546" s="169"/>
      <c r="E546" s="170"/>
      <c r="F546" s="154"/>
      <c r="G546" s="170"/>
      <c r="H546" s="154"/>
      <c r="I546" s="154"/>
    </row>
    <row r="547" spans="1:9" ht="13.8">
      <c r="A547" s="154"/>
      <c r="B547" s="168"/>
      <c r="C547" s="154"/>
      <c r="D547" s="169"/>
      <c r="E547" s="170"/>
      <c r="F547" s="154"/>
      <c r="G547" s="170"/>
      <c r="H547" s="154"/>
      <c r="I547" s="154"/>
    </row>
    <row r="548" spans="1:9" ht="13.8">
      <c r="A548" s="154"/>
      <c r="B548" s="168"/>
      <c r="C548" s="154"/>
      <c r="D548" s="169"/>
      <c r="E548" s="170"/>
      <c r="F548" s="154"/>
      <c r="G548" s="170"/>
      <c r="H548" s="154"/>
      <c r="I548" s="154"/>
    </row>
    <row r="549" spans="1:9" ht="13.8">
      <c r="A549" s="154"/>
      <c r="B549" s="168"/>
      <c r="C549" s="154"/>
      <c r="D549" s="169"/>
      <c r="E549" s="170"/>
      <c r="F549" s="154"/>
      <c r="G549" s="170"/>
      <c r="H549" s="154"/>
      <c r="I549" s="154"/>
    </row>
    <row r="550" spans="1:9" ht="13.8">
      <c r="A550" s="154"/>
      <c r="B550" s="168"/>
      <c r="C550" s="154"/>
      <c r="D550" s="169"/>
      <c r="E550" s="170"/>
      <c r="F550" s="154"/>
      <c r="G550" s="170"/>
      <c r="H550" s="154"/>
      <c r="I550" s="154"/>
    </row>
    <row r="551" spans="1:9" ht="13.8">
      <c r="A551" s="154"/>
      <c r="B551" s="168"/>
      <c r="C551" s="154"/>
      <c r="D551" s="169"/>
      <c r="E551" s="170"/>
      <c r="F551" s="154"/>
      <c r="G551" s="170"/>
      <c r="H551" s="154"/>
      <c r="I551" s="154"/>
    </row>
    <row r="552" spans="1:9" ht="13.8">
      <c r="A552" s="154"/>
      <c r="B552" s="168"/>
      <c r="C552" s="154"/>
      <c r="D552" s="169"/>
      <c r="E552" s="170"/>
      <c r="F552" s="154"/>
      <c r="G552" s="170"/>
      <c r="H552" s="154"/>
      <c r="I552" s="154"/>
    </row>
    <row r="553" spans="1:9" ht="13.8">
      <c r="A553" s="154"/>
      <c r="B553" s="168"/>
      <c r="C553" s="154"/>
      <c r="D553" s="169"/>
      <c r="E553" s="170"/>
      <c r="F553" s="154"/>
      <c r="G553" s="170"/>
      <c r="H553" s="154"/>
      <c r="I553" s="154"/>
    </row>
    <row r="554" spans="1:9" ht="13.8">
      <c r="A554" s="154"/>
      <c r="B554" s="168"/>
      <c r="C554" s="154"/>
      <c r="D554" s="169"/>
      <c r="E554" s="170"/>
      <c r="F554" s="154"/>
      <c r="G554" s="170"/>
      <c r="H554" s="154"/>
      <c r="I554" s="154"/>
    </row>
    <row r="555" spans="1:9" ht="13.8">
      <c r="A555" s="154"/>
      <c r="B555" s="168"/>
      <c r="C555" s="154"/>
      <c r="D555" s="169"/>
      <c r="E555" s="170"/>
      <c r="F555" s="154"/>
      <c r="G555" s="170"/>
      <c r="H555" s="154"/>
      <c r="I555" s="154"/>
    </row>
    <row r="556" spans="1:9" ht="13.8">
      <c r="A556" s="154"/>
      <c r="B556" s="168"/>
      <c r="C556" s="154"/>
      <c r="D556" s="169"/>
      <c r="E556" s="170"/>
      <c r="F556" s="154"/>
      <c r="G556" s="170"/>
      <c r="H556" s="154"/>
      <c r="I556" s="154"/>
    </row>
    <row r="557" spans="1:9" ht="13.8">
      <c r="A557" s="154"/>
      <c r="B557" s="168"/>
      <c r="C557" s="154"/>
      <c r="D557" s="169"/>
      <c r="E557" s="170"/>
      <c r="F557" s="154"/>
      <c r="G557" s="170"/>
      <c r="H557" s="154"/>
      <c r="I557" s="154"/>
    </row>
    <row r="558" spans="1:9" ht="13.8">
      <c r="A558" s="154"/>
      <c r="B558" s="168"/>
      <c r="C558" s="154"/>
      <c r="D558" s="169"/>
      <c r="E558" s="170"/>
      <c r="F558" s="154"/>
      <c r="G558" s="170"/>
      <c r="H558" s="154"/>
      <c r="I558" s="154"/>
    </row>
    <row r="559" spans="1:9" ht="13.8">
      <c r="A559" s="154"/>
      <c r="B559" s="168"/>
      <c r="C559" s="154"/>
      <c r="D559" s="169"/>
      <c r="E559" s="170"/>
      <c r="F559" s="154"/>
      <c r="G559" s="170"/>
      <c r="H559" s="154"/>
      <c r="I559" s="154"/>
    </row>
    <row r="560" spans="1:9" ht="13.8">
      <c r="A560" s="154"/>
      <c r="B560" s="168"/>
      <c r="C560" s="154"/>
      <c r="D560" s="169"/>
      <c r="E560" s="170"/>
      <c r="F560" s="154"/>
      <c r="G560" s="170"/>
      <c r="H560" s="154"/>
      <c r="I560" s="154"/>
    </row>
    <row r="561" spans="1:9" ht="13.8">
      <c r="A561" s="154"/>
      <c r="B561" s="168"/>
      <c r="C561" s="154"/>
      <c r="D561" s="169"/>
      <c r="E561" s="170"/>
      <c r="F561" s="154"/>
      <c r="G561" s="170"/>
      <c r="H561" s="154"/>
      <c r="I561" s="154"/>
    </row>
    <row r="562" spans="1:9" ht="13.8">
      <c r="A562" s="154"/>
      <c r="B562" s="168"/>
      <c r="C562" s="154"/>
      <c r="D562" s="169"/>
      <c r="E562" s="170"/>
      <c r="F562" s="154"/>
      <c r="G562" s="170"/>
      <c r="H562" s="154"/>
      <c r="I562" s="154"/>
    </row>
    <row r="563" spans="1:9" ht="13.8">
      <c r="A563" s="154"/>
      <c r="B563" s="168"/>
      <c r="C563" s="154"/>
      <c r="D563" s="169"/>
      <c r="E563" s="170"/>
      <c r="F563" s="154"/>
      <c r="G563" s="170"/>
      <c r="H563" s="154"/>
      <c r="I563" s="154"/>
    </row>
    <row r="564" spans="1:9" ht="13.8">
      <c r="A564" s="154"/>
      <c r="B564" s="168"/>
      <c r="C564" s="154"/>
      <c r="D564" s="169"/>
      <c r="E564" s="170"/>
      <c r="F564" s="154"/>
      <c r="G564" s="170"/>
      <c r="H564" s="154"/>
      <c r="I564" s="154"/>
    </row>
    <row r="565" spans="1:9" ht="13.8">
      <c r="A565" s="154"/>
      <c r="B565" s="168"/>
      <c r="C565" s="154"/>
      <c r="D565" s="169"/>
      <c r="E565" s="170"/>
      <c r="F565" s="154"/>
      <c r="G565" s="170"/>
      <c r="H565" s="154"/>
      <c r="I565" s="154"/>
    </row>
    <row r="566" spans="1:9" ht="13.8">
      <c r="A566" s="154"/>
      <c r="B566" s="168"/>
      <c r="C566" s="154"/>
      <c r="D566" s="169"/>
      <c r="E566" s="170"/>
      <c r="F566" s="154"/>
      <c r="G566" s="170"/>
      <c r="H566" s="154"/>
      <c r="I566" s="154"/>
    </row>
    <row r="567" spans="1:9" ht="13.8">
      <c r="A567" s="154"/>
      <c r="B567" s="168"/>
      <c r="C567" s="154"/>
      <c r="D567" s="169"/>
      <c r="E567" s="170"/>
      <c r="F567" s="154"/>
      <c r="G567" s="170"/>
      <c r="H567" s="154"/>
      <c r="I567" s="154"/>
    </row>
    <row r="568" spans="1:9" ht="13.8">
      <c r="A568" s="154"/>
      <c r="B568" s="168"/>
      <c r="C568" s="154"/>
      <c r="D568" s="169"/>
      <c r="E568" s="170"/>
      <c r="F568" s="154"/>
      <c r="G568" s="170"/>
      <c r="H568" s="154"/>
      <c r="I568" s="154"/>
    </row>
    <row r="569" spans="1:9" ht="13.8">
      <c r="A569" s="154"/>
      <c r="B569" s="168"/>
      <c r="C569" s="154"/>
      <c r="D569" s="169"/>
      <c r="E569" s="170"/>
      <c r="F569" s="154"/>
      <c r="G569" s="170"/>
      <c r="H569" s="154"/>
      <c r="I569" s="154"/>
    </row>
    <row r="570" spans="1:9" ht="13.8">
      <c r="A570" s="154"/>
      <c r="B570" s="168"/>
      <c r="C570" s="154"/>
      <c r="D570" s="169"/>
      <c r="E570" s="170"/>
      <c r="F570" s="154"/>
      <c r="G570" s="170"/>
      <c r="H570" s="154"/>
      <c r="I570" s="154"/>
    </row>
    <row r="571" spans="1:9" ht="13.8">
      <c r="A571" s="154"/>
      <c r="B571" s="168"/>
      <c r="C571" s="154"/>
      <c r="D571" s="169"/>
      <c r="E571" s="170"/>
      <c r="F571" s="154"/>
      <c r="G571" s="170"/>
      <c r="H571" s="154"/>
      <c r="I571" s="154"/>
    </row>
    <row r="572" spans="1:9" ht="13.8">
      <c r="A572" s="154"/>
      <c r="B572" s="168"/>
      <c r="C572" s="154"/>
      <c r="D572" s="169"/>
      <c r="E572" s="170"/>
      <c r="F572" s="154"/>
      <c r="G572" s="170"/>
      <c r="H572" s="154"/>
      <c r="I572" s="154"/>
    </row>
    <row r="573" spans="1:9" ht="13.8">
      <c r="A573" s="154"/>
      <c r="B573" s="168"/>
      <c r="C573" s="154"/>
      <c r="D573" s="169"/>
      <c r="E573" s="170"/>
      <c r="F573" s="154"/>
      <c r="G573" s="170"/>
      <c r="H573" s="154"/>
      <c r="I573" s="154"/>
    </row>
    <row r="574" spans="1:9" ht="13.8">
      <c r="A574" s="154"/>
      <c r="B574" s="168"/>
      <c r="C574" s="154"/>
      <c r="D574" s="169"/>
      <c r="E574" s="170"/>
      <c r="F574" s="154"/>
      <c r="G574" s="170"/>
      <c r="H574" s="154"/>
      <c r="I574" s="154"/>
    </row>
    <row r="575" spans="1:9" ht="13.8">
      <c r="A575" s="154"/>
      <c r="B575" s="168"/>
      <c r="C575" s="154"/>
      <c r="D575" s="169"/>
      <c r="E575" s="170"/>
      <c r="F575" s="154"/>
      <c r="G575" s="170"/>
      <c r="H575" s="154"/>
      <c r="I575" s="154"/>
    </row>
    <row r="576" spans="1:9" ht="13.8">
      <c r="A576" s="154"/>
      <c r="B576" s="168"/>
      <c r="C576" s="154"/>
      <c r="D576" s="169"/>
      <c r="E576" s="170"/>
      <c r="F576" s="154"/>
      <c r="G576" s="170"/>
      <c r="H576" s="154"/>
      <c r="I576" s="154"/>
    </row>
    <row r="577" spans="1:9" ht="13.8">
      <c r="A577" s="154"/>
      <c r="B577" s="168"/>
      <c r="C577" s="154"/>
      <c r="D577" s="169"/>
      <c r="E577" s="170"/>
      <c r="F577" s="154"/>
      <c r="G577" s="170"/>
      <c r="H577" s="154"/>
      <c r="I577" s="154"/>
    </row>
    <row r="578" spans="1:9" ht="13.8">
      <c r="A578" s="154"/>
      <c r="B578" s="168"/>
      <c r="C578" s="154"/>
      <c r="D578" s="169"/>
      <c r="E578" s="170"/>
      <c r="F578" s="154"/>
      <c r="G578" s="170"/>
      <c r="H578" s="154"/>
      <c r="I578" s="154"/>
    </row>
    <row r="579" spans="1:9" ht="13.8">
      <c r="A579" s="154"/>
      <c r="B579" s="168"/>
      <c r="C579" s="154"/>
      <c r="D579" s="169"/>
      <c r="E579" s="170"/>
      <c r="F579" s="154"/>
      <c r="G579" s="170"/>
      <c r="H579" s="154"/>
      <c r="I579" s="154"/>
    </row>
    <row r="580" spans="1:9" ht="13.8">
      <c r="A580" s="154"/>
      <c r="B580" s="168"/>
      <c r="C580" s="154"/>
      <c r="D580" s="169"/>
      <c r="E580" s="170"/>
      <c r="F580" s="154"/>
      <c r="G580" s="170"/>
      <c r="H580" s="154"/>
      <c r="I580" s="154"/>
    </row>
    <row r="581" spans="1:9" ht="13.8">
      <c r="A581" s="154"/>
      <c r="B581" s="168"/>
      <c r="C581" s="154"/>
      <c r="D581" s="169"/>
      <c r="E581" s="170"/>
      <c r="F581" s="154"/>
      <c r="G581" s="170"/>
      <c r="H581" s="154"/>
      <c r="I581" s="154"/>
    </row>
    <row r="582" spans="1:9" ht="13.8">
      <c r="A582" s="154"/>
      <c r="B582" s="168"/>
      <c r="C582" s="154"/>
      <c r="D582" s="169"/>
      <c r="E582" s="170"/>
      <c r="F582" s="154"/>
      <c r="G582" s="170"/>
      <c r="H582" s="154"/>
      <c r="I582" s="154"/>
    </row>
    <row r="583" spans="1:9" ht="13.8">
      <c r="A583" s="154"/>
      <c r="B583" s="168"/>
      <c r="C583" s="154"/>
      <c r="D583" s="169"/>
      <c r="E583" s="170"/>
      <c r="F583" s="154"/>
      <c r="G583" s="170"/>
      <c r="H583" s="154"/>
      <c r="I583" s="154"/>
    </row>
    <row r="584" spans="1:9" ht="13.8">
      <c r="A584" s="154"/>
      <c r="B584" s="168"/>
      <c r="C584" s="154"/>
      <c r="D584" s="169"/>
      <c r="E584" s="170"/>
      <c r="F584" s="154"/>
      <c r="G584" s="170"/>
      <c r="H584" s="154"/>
      <c r="I584" s="154"/>
    </row>
    <row r="585" spans="1:9" ht="13.8">
      <c r="A585" s="154"/>
      <c r="B585" s="168"/>
      <c r="C585" s="154"/>
      <c r="D585" s="169"/>
      <c r="E585" s="170"/>
      <c r="F585" s="154"/>
      <c r="G585" s="170"/>
      <c r="H585" s="154"/>
      <c r="I585" s="154"/>
    </row>
    <row r="586" spans="1:9" ht="13.8">
      <c r="A586" s="154"/>
      <c r="B586" s="168"/>
      <c r="C586" s="154"/>
      <c r="D586" s="169"/>
      <c r="E586" s="170"/>
      <c r="F586" s="154"/>
      <c r="G586" s="170"/>
      <c r="H586" s="154"/>
      <c r="I586" s="154"/>
    </row>
    <row r="587" spans="1:9" ht="13.8">
      <c r="A587" s="154"/>
      <c r="B587" s="168"/>
      <c r="C587" s="154"/>
      <c r="D587" s="169"/>
      <c r="E587" s="170"/>
      <c r="F587" s="154"/>
      <c r="G587" s="170"/>
      <c r="H587" s="154"/>
      <c r="I587" s="154"/>
    </row>
    <row r="588" spans="1:9" ht="13.8">
      <c r="A588" s="154"/>
      <c r="B588" s="168"/>
      <c r="C588" s="154"/>
      <c r="D588" s="169"/>
      <c r="E588" s="170"/>
      <c r="F588" s="154"/>
      <c r="G588" s="170"/>
      <c r="H588" s="154"/>
      <c r="I588" s="154"/>
    </row>
    <row r="589" spans="1:9" ht="13.8">
      <c r="A589" s="154"/>
      <c r="B589" s="168"/>
      <c r="C589" s="154"/>
      <c r="D589" s="169"/>
      <c r="E589" s="170"/>
      <c r="F589" s="154"/>
      <c r="G589" s="170"/>
      <c r="H589" s="154"/>
      <c r="I589" s="154"/>
    </row>
    <row r="590" spans="1:9" ht="13.8">
      <c r="A590" s="154"/>
      <c r="B590" s="168"/>
      <c r="C590" s="154"/>
      <c r="D590" s="169"/>
      <c r="E590" s="170"/>
      <c r="F590" s="154"/>
      <c r="G590" s="170"/>
      <c r="H590" s="154"/>
      <c r="I590" s="154"/>
    </row>
    <row r="591" spans="1:9" ht="13.8">
      <c r="A591" s="154"/>
      <c r="B591" s="168"/>
      <c r="C591" s="154"/>
      <c r="D591" s="169"/>
      <c r="E591" s="170"/>
      <c r="F591" s="154"/>
      <c r="G591" s="170"/>
      <c r="H591" s="154"/>
      <c r="I591" s="154"/>
    </row>
    <row r="592" spans="1:9" ht="13.8">
      <c r="A592" s="154"/>
      <c r="B592" s="168"/>
      <c r="C592" s="154"/>
      <c r="D592" s="169"/>
      <c r="E592" s="170"/>
      <c r="F592" s="154"/>
      <c r="G592" s="170"/>
      <c r="H592" s="154"/>
      <c r="I592" s="154"/>
    </row>
    <row r="593" spans="1:9" ht="13.8">
      <c r="A593" s="154"/>
      <c r="B593" s="168"/>
      <c r="C593" s="154"/>
      <c r="D593" s="169"/>
      <c r="E593" s="170"/>
      <c r="F593" s="154"/>
      <c r="G593" s="170"/>
      <c r="H593" s="154"/>
      <c r="I593" s="154"/>
    </row>
    <row r="594" spans="1:9" ht="13.8">
      <c r="A594" s="154"/>
      <c r="B594" s="168"/>
      <c r="C594" s="154"/>
      <c r="D594" s="169"/>
      <c r="E594" s="170"/>
      <c r="F594" s="154"/>
      <c r="G594" s="170"/>
      <c r="H594" s="154"/>
      <c r="I594" s="154"/>
    </row>
    <row r="595" spans="1:9" ht="13.8">
      <c r="A595" s="154"/>
      <c r="B595" s="168"/>
      <c r="C595" s="154"/>
      <c r="D595" s="169"/>
      <c r="E595" s="170"/>
      <c r="F595" s="154"/>
      <c r="G595" s="170"/>
      <c r="H595" s="154"/>
      <c r="I595" s="154"/>
    </row>
    <row r="596" spans="1:9" ht="13.8">
      <c r="A596" s="154"/>
      <c r="B596" s="168"/>
      <c r="C596" s="154"/>
      <c r="D596" s="169"/>
      <c r="E596" s="170"/>
      <c r="F596" s="154"/>
      <c r="G596" s="170"/>
      <c r="H596" s="154"/>
      <c r="I596" s="154"/>
    </row>
    <row r="597" spans="1:9" ht="13.8">
      <c r="A597" s="154"/>
      <c r="B597" s="168"/>
      <c r="C597" s="154"/>
      <c r="D597" s="169"/>
      <c r="E597" s="170"/>
      <c r="F597" s="154"/>
      <c r="G597" s="170"/>
      <c r="H597" s="154"/>
      <c r="I597" s="154"/>
    </row>
    <row r="598" spans="1:9" ht="13.8">
      <c r="A598" s="154"/>
      <c r="B598" s="168"/>
      <c r="C598" s="154"/>
      <c r="D598" s="169"/>
      <c r="E598" s="170"/>
      <c r="F598" s="154"/>
      <c r="G598" s="170"/>
      <c r="H598" s="154"/>
      <c r="I598" s="154"/>
    </row>
    <row r="599" spans="1:9" ht="13.8">
      <c r="A599" s="154"/>
      <c r="B599" s="168"/>
      <c r="C599" s="154"/>
      <c r="D599" s="169"/>
      <c r="E599" s="170"/>
      <c r="F599" s="154"/>
      <c r="G599" s="170"/>
      <c r="H599" s="154"/>
      <c r="I599" s="154"/>
    </row>
  </sheetData>
  <mergeCells count="5">
    <mergeCell ref="A1:I3"/>
    <mergeCell ref="A4:I4"/>
    <mergeCell ref="A17:E17"/>
    <mergeCell ref="A20:I25"/>
    <mergeCell ref="A27:I32"/>
  </mergeCells>
  <pageMargins left="0.25" right="0.25" top="0.75" bottom="0.85416666666666663" header="0.3" footer="0.3"/>
  <pageSetup paperSize="9" orientation="landscape" r:id="rId1"/>
  <headerFooter>
    <oddFooter xml:space="preserve">&amp;C&amp;"-,Standardowy"&amp;10Przedszkole nr 420 w Warszawie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I594"/>
  <sheetViews>
    <sheetView view="pageLayout" zoomScale="80" zoomScaleNormal="80" zoomScalePageLayoutView="80" workbookViewId="0">
      <selection activeCell="A4" sqref="A1:I4"/>
    </sheetView>
  </sheetViews>
  <sheetFormatPr defaultColWidth="9" defaultRowHeight="11.4"/>
  <cols>
    <col min="1" max="1" width="4.09765625" style="13" bestFit="1" customWidth="1"/>
    <col min="2" max="2" width="44.3984375" style="59" customWidth="1"/>
    <col min="3" max="3" width="9.69921875" style="14" customWidth="1"/>
    <col min="4" max="4" width="7.09765625" style="79" customWidth="1"/>
    <col min="5" max="5" width="10.69921875" style="52" customWidth="1"/>
    <col min="6" max="6" width="11.5" style="16" customWidth="1"/>
    <col min="7" max="7" width="10.59765625" style="57" customWidth="1"/>
    <col min="8" max="8" width="11.19921875" style="16" customWidth="1"/>
    <col min="9" max="9" width="12.8984375" style="16" customWidth="1"/>
    <col min="10" max="16384" width="9" style="2"/>
  </cols>
  <sheetData>
    <row r="1" spans="1:9" ht="16.5" customHeight="1">
      <c r="A1" s="275" t="s">
        <v>364</v>
      </c>
      <c r="B1" s="259"/>
      <c r="C1" s="259"/>
      <c r="D1" s="259"/>
      <c r="E1" s="259"/>
      <c r="F1" s="259"/>
      <c r="G1" s="259"/>
      <c r="H1" s="259"/>
      <c r="I1" s="260"/>
    </row>
    <row r="2" spans="1:9">
      <c r="A2" s="261"/>
      <c r="B2" s="262"/>
      <c r="C2" s="262"/>
      <c r="D2" s="262"/>
      <c r="E2" s="262"/>
      <c r="F2" s="262"/>
      <c r="G2" s="262"/>
      <c r="H2" s="262"/>
      <c r="I2" s="263"/>
    </row>
    <row r="3" spans="1:9" ht="42.6" customHeight="1" thickBot="1">
      <c r="A3" s="264"/>
      <c r="B3" s="265"/>
      <c r="C3" s="265"/>
      <c r="D3" s="265"/>
      <c r="E3" s="265"/>
      <c r="F3" s="265"/>
      <c r="G3" s="265"/>
      <c r="H3" s="265"/>
      <c r="I3" s="266"/>
    </row>
    <row r="4" spans="1:9" ht="37.5" customHeight="1">
      <c r="A4" s="277" t="s">
        <v>273</v>
      </c>
      <c r="B4" s="277"/>
      <c r="C4" s="277"/>
      <c r="D4" s="277"/>
      <c r="E4" s="277"/>
      <c r="F4" s="277"/>
      <c r="G4" s="277"/>
      <c r="H4" s="277"/>
      <c r="I4" s="277"/>
    </row>
    <row r="5" spans="1:9" ht="12.6" thickBot="1">
      <c r="B5" s="60"/>
    </row>
    <row r="6" spans="1:9" s="7" customFormat="1" ht="36">
      <c r="A6" s="98" t="s">
        <v>30</v>
      </c>
      <c r="B6" s="61" t="s">
        <v>25</v>
      </c>
      <c r="C6" s="43" t="s">
        <v>26</v>
      </c>
      <c r="D6" s="172" t="s">
        <v>27</v>
      </c>
      <c r="E6" s="176" t="s">
        <v>31</v>
      </c>
      <c r="F6" s="174" t="s">
        <v>32</v>
      </c>
      <c r="G6" s="58" t="s">
        <v>33</v>
      </c>
      <c r="H6" s="44" t="s">
        <v>34</v>
      </c>
      <c r="I6" s="108" t="s">
        <v>28</v>
      </c>
    </row>
    <row r="7" spans="1:9" s="7" customFormat="1" ht="12">
      <c r="A7" s="143" t="s">
        <v>125</v>
      </c>
      <c r="B7" s="61" t="s">
        <v>126</v>
      </c>
      <c r="C7" s="43" t="s">
        <v>127</v>
      </c>
      <c r="D7" s="172" t="s">
        <v>128</v>
      </c>
      <c r="E7" s="177" t="s">
        <v>129</v>
      </c>
      <c r="F7" s="174" t="s">
        <v>130</v>
      </c>
      <c r="G7" s="58" t="s">
        <v>131</v>
      </c>
      <c r="H7" s="44" t="s">
        <v>132</v>
      </c>
      <c r="I7" s="108" t="s">
        <v>133</v>
      </c>
    </row>
    <row r="8" spans="1:9" s="31" customFormat="1" ht="42" customHeight="1">
      <c r="A8" s="148">
        <v>1</v>
      </c>
      <c r="B8" s="62" t="s">
        <v>256</v>
      </c>
      <c r="C8" s="99" t="s">
        <v>38</v>
      </c>
      <c r="D8" s="173">
        <v>290</v>
      </c>
      <c r="E8" s="178">
        <v>0</v>
      </c>
      <c r="F8" s="175">
        <f t="shared" ref="F8:F11" si="0">D8*E8</f>
        <v>0</v>
      </c>
      <c r="G8" s="136">
        <v>0.05</v>
      </c>
      <c r="H8" s="134">
        <f t="shared" ref="H8:H11" si="1">F8*G8</f>
        <v>0</v>
      </c>
      <c r="I8" s="147">
        <f t="shared" ref="I8:I11" si="2">F8+H8</f>
        <v>0</v>
      </c>
    </row>
    <row r="9" spans="1:9" s="31" customFormat="1" ht="42" customHeight="1">
      <c r="A9" s="148">
        <v>2</v>
      </c>
      <c r="B9" s="62" t="s">
        <v>5</v>
      </c>
      <c r="C9" s="99" t="s">
        <v>38</v>
      </c>
      <c r="D9" s="173">
        <v>150</v>
      </c>
      <c r="E9" s="178">
        <v>0</v>
      </c>
      <c r="F9" s="175">
        <f t="shared" si="0"/>
        <v>0</v>
      </c>
      <c r="G9" s="136">
        <v>0.05</v>
      </c>
      <c r="H9" s="134">
        <f t="shared" si="1"/>
        <v>0</v>
      </c>
      <c r="I9" s="147">
        <f t="shared" si="2"/>
        <v>0</v>
      </c>
    </row>
    <row r="10" spans="1:9" s="31" customFormat="1" ht="42" customHeight="1">
      <c r="A10" s="148">
        <v>3</v>
      </c>
      <c r="B10" s="62" t="s">
        <v>160</v>
      </c>
      <c r="C10" s="98" t="s">
        <v>38</v>
      </c>
      <c r="D10" s="173">
        <v>250</v>
      </c>
      <c r="E10" s="178">
        <v>0</v>
      </c>
      <c r="F10" s="175">
        <f t="shared" si="0"/>
        <v>0</v>
      </c>
      <c r="G10" s="133">
        <v>0.05</v>
      </c>
      <c r="H10" s="134">
        <f t="shared" si="1"/>
        <v>0</v>
      </c>
      <c r="I10" s="147">
        <f t="shared" si="2"/>
        <v>0</v>
      </c>
    </row>
    <row r="11" spans="1:9" s="31" customFormat="1" ht="42" customHeight="1" thickBot="1">
      <c r="A11" s="148">
        <v>4</v>
      </c>
      <c r="B11" s="62" t="s">
        <v>6</v>
      </c>
      <c r="C11" s="120" t="s">
        <v>38</v>
      </c>
      <c r="D11" s="173">
        <v>45</v>
      </c>
      <c r="E11" s="179">
        <v>0</v>
      </c>
      <c r="F11" s="175">
        <f t="shared" si="0"/>
        <v>0</v>
      </c>
      <c r="G11" s="139">
        <v>0.05</v>
      </c>
      <c r="H11" s="134">
        <f t="shared" si="1"/>
        <v>0</v>
      </c>
      <c r="I11" s="147">
        <f t="shared" si="2"/>
        <v>0</v>
      </c>
    </row>
    <row r="12" spans="1:9" s="31" customFormat="1" ht="42" customHeight="1" thickBot="1">
      <c r="A12" s="233" t="s">
        <v>122</v>
      </c>
      <c r="B12" s="228"/>
      <c r="C12" s="228"/>
      <c r="D12" s="228"/>
      <c r="E12" s="229"/>
      <c r="F12" s="112">
        <f>SUM(F8:F11)</f>
        <v>0</v>
      </c>
      <c r="G12" s="113" t="s">
        <v>278</v>
      </c>
      <c r="H12" s="112">
        <f>SUM(H8:H11)</f>
        <v>0</v>
      </c>
      <c r="I12" s="114">
        <f>SUM(I8:I11)</f>
        <v>0</v>
      </c>
    </row>
    <row r="13" spans="1:9" ht="13.8">
      <c r="A13"/>
      <c r="B13" s="64"/>
      <c r="C13"/>
      <c r="D13" s="83"/>
      <c r="E13" s="54"/>
      <c r="F13"/>
      <c r="G13" s="54"/>
      <c r="H13"/>
      <c r="I13"/>
    </row>
    <row r="14" spans="1:9" ht="14.4" thickBot="1">
      <c r="A14"/>
      <c r="B14" s="64"/>
      <c r="C14"/>
      <c r="D14" s="83"/>
      <c r="E14" s="54"/>
      <c r="F14"/>
      <c r="G14" s="54"/>
      <c r="H14"/>
      <c r="I14"/>
    </row>
    <row r="15" spans="1:9">
      <c r="A15" s="246" t="s">
        <v>357</v>
      </c>
      <c r="B15" s="247"/>
      <c r="C15" s="247"/>
      <c r="D15" s="247"/>
      <c r="E15" s="247"/>
      <c r="F15" s="247"/>
      <c r="G15" s="247"/>
      <c r="H15" s="247"/>
      <c r="I15" s="248"/>
    </row>
    <row r="16" spans="1:9">
      <c r="A16" s="249"/>
      <c r="B16" s="250"/>
      <c r="C16" s="250"/>
      <c r="D16" s="250"/>
      <c r="E16" s="250"/>
      <c r="F16" s="250"/>
      <c r="G16" s="250"/>
      <c r="H16" s="250"/>
      <c r="I16" s="251"/>
    </row>
    <row r="17" spans="1:9">
      <c r="A17" s="249"/>
      <c r="B17" s="250"/>
      <c r="C17" s="250"/>
      <c r="D17" s="250"/>
      <c r="E17" s="250"/>
      <c r="F17" s="250"/>
      <c r="G17" s="250"/>
      <c r="H17" s="250"/>
      <c r="I17" s="251"/>
    </row>
    <row r="18" spans="1:9">
      <c r="A18" s="249"/>
      <c r="B18" s="250"/>
      <c r="C18" s="250"/>
      <c r="D18" s="250"/>
      <c r="E18" s="250"/>
      <c r="F18" s="250"/>
      <c r="G18" s="250"/>
      <c r="H18" s="250"/>
      <c r="I18" s="251"/>
    </row>
    <row r="19" spans="1:9">
      <c r="A19" s="249"/>
      <c r="B19" s="250"/>
      <c r="C19" s="250"/>
      <c r="D19" s="250"/>
      <c r="E19" s="250"/>
      <c r="F19" s="250"/>
      <c r="G19" s="250"/>
      <c r="H19" s="250"/>
      <c r="I19" s="251"/>
    </row>
    <row r="20" spans="1:9" ht="12" thickBot="1">
      <c r="A20" s="252"/>
      <c r="B20" s="253"/>
      <c r="C20" s="253"/>
      <c r="D20" s="253"/>
      <c r="E20" s="253"/>
      <c r="F20" s="253"/>
      <c r="G20" s="253"/>
      <c r="H20" s="253"/>
      <c r="I20" s="254"/>
    </row>
    <row r="21" spans="1:9" ht="14.4" thickBot="1">
      <c r="A21"/>
      <c r="B21" s="64"/>
      <c r="C21"/>
      <c r="D21" s="51"/>
      <c r="E21" s="54"/>
      <c r="F21"/>
      <c r="G21" s="54"/>
      <c r="H21"/>
      <c r="I21"/>
    </row>
    <row r="22" spans="1:9">
      <c r="A22" s="245" t="s">
        <v>352</v>
      </c>
      <c r="B22" s="237"/>
      <c r="C22" s="237"/>
      <c r="D22" s="237"/>
      <c r="E22" s="237"/>
      <c r="F22" s="237"/>
      <c r="G22" s="237"/>
      <c r="H22" s="237"/>
      <c r="I22" s="238"/>
    </row>
    <row r="23" spans="1:9">
      <c r="A23" s="239"/>
      <c r="B23" s="240"/>
      <c r="C23" s="240"/>
      <c r="D23" s="240"/>
      <c r="E23" s="240"/>
      <c r="F23" s="240"/>
      <c r="G23" s="240"/>
      <c r="H23" s="240"/>
      <c r="I23" s="241"/>
    </row>
    <row r="24" spans="1:9">
      <c r="A24" s="239"/>
      <c r="B24" s="240"/>
      <c r="C24" s="240"/>
      <c r="D24" s="240"/>
      <c r="E24" s="240"/>
      <c r="F24" s="240"/>
      <c r="G24" s="240"/>
      <c r="H24" s="240"/>
      <c r="I24" s="241"/>
    </row>
    <row r="25" spans="1:9">
      <c r="A25" s="239"/>
      <c r="B25" s="240"/>
      <c r="C25" s="240"/>
      <c r="D25" s="240"/>
      <c r="E25" s="240"/>
      <c r="F25" s="240"/>
      <c r="G25" s="240"/>
      <c r="H25" s="240"/>
      <c r="I25" s="241"/>
    </row>
    <row r="26" spans="1:9">
      <c r="A26" s="239"/>
      <c r="B26" s="240"/>
      <c r="C26" s="240"/>
      <c r="D26" s="240"/>
      <c r="E26" s="240"/>
      <c r="F26" s="240"/>
      <c r="G26" s="240"/>
      <c r="H26" s="240"/>
      <c r="I26" s="241"/>
    </row>
    <row r="27" spans="1:9" ht="12" thickBot="1">
      <c r="A27" s="242"/>
      <c r="B27" s="243"/>
      <c r="C27" s="243"/>
      <c r="D27" s="243"/>
      <c r="E27" s="243"/>
      <c r="F27" s="243"/>
      <c r="G27" s="243"/>
      <c r="H27" s="243"/>
      <c r="I27" s="244"/>
    </row>
    <row r="28" spans="1:9" ht="13.8">
      <c r="A28"/>
      <c r="B28" s="64"/>
      <c r="C28"/>
      <c r="D28" s="83"/>
      <c r="E28" s="54"/>
      <c r="F28"/>
      <c r="G28" s="54"/>
      <c r="H28"/>
      <c r="I28"/>
    </row>
    <row r="29" spans="1:9" ht="13.8">
      <c r="A29"/>
      <c r="B29" s="64"/>
      <c r="C29"/>
      <c r="D29" s="83"/>
      <c r="E29" s="54"/>
      <c r="F29"/>
      <c r="G29" s="54"/>
      <c r="H29"/>
      <c r="I29"/>
    </row>
    <row r="30" spans="1:9" ht="13.8">
      <c r="A30"/>
      <c r="B30" s="64"/>
      <c r="C30"/>
      <c r="D30" s="83"/>
      <c r="E30" s="54"/>
      <c r="F30"/>
      <c r="G30" s="54"/>
      <c r="H30"/>
      <c r="I30"/>
    </row>
    <row r="31" spans="1:9" ht="13.8">
      <c r="A31"/>
      <c r="B31" s="64"/>
      <c r="C31"/>
      <c r="D31" s="83"/>
      <c r="E31" s="54"/>
      <c r="F31"/>
      <c r="G31" s="54"/>
      <c r="H31"/>
      <c r="I31"/>
    </row>
    <row r="32" spans="1:9" ht="13.8">
      <c r="A32"/>
      <c r="B32" s="64"/>
      <c r="C32"/>
      <c r="D32" s="83"/>
      <c r="E32" s="54"/>
      <c r="F32"/>
      <c r="G32" s="54"/>
      <c r="H32"/>
      <c r="I32"/>
    </row>
    <row r="33" spans="1:9" ht="13.8">
      <c r="A33"/>
      <c r="B33" s="64"/>
      <c r="C33"/>
      <c r="D33" s="83"/>
      <c r="E33" s="54"/>
      <c r="F33"/>
      <c r="G33" s="54"/>
      <c r="H33"/>
      <c r="I33"/>
    </row>
    <row r="34" spans="1:9" ht="13.8">
      <c r="A34"/>
      <c r="B34" s="64"/>
      <c r="C34"/>
      <c r="D34" s="83"/>
      <c r="E34" s="54"/>
      <c r="F34"/>
      <c r="G34" s="54"/>
      <c r="H34"/>
      <c r="I34"/>
    </row>
    <row r="35" spans="1:9" ht="13.8">
      <c r="A35"/>
      <c r="B35" s="64"/>
      <c r="C35"/>
      <c r="D35" s="83"/>
      <c r="E35" s="54"/>
      <c r="F35"/>
      <c r="G35" s="54"/>
      <c r="H35"/>
      <c r="I35"/>
    </row>
    <row r="36" spans="1:9" ht="13.8">
      <c r="A36"/>
      <c r="B36" s="64"/>
      <c r="C36"/>
      <c r="D36" s="83"/>
      <c r="E36" s="54"/>
      <c r="F36"/>
      <c r="G36" s="54"/>
      <c r="H36"/>
      <c r="I36"/>
    </row>
    <row r="37" spans="1:9" ht="13.8">
      <c r="A37"/>
      <c r="B37" s="64"/>
      <c r="C37"/>
      <c r="D37" s="83"/>
      <c r="E37" s="54"/>
      <c r="F37"/>
      <c r="G37" s="54"/>
      <c r="H37"/>
      <c r="I37"/>
    </row>
    <row r="38" spans="1:9" ht="13.8">
      <c r="A38"/>
      <c r="B38" s="64"/>
      <c r="C38"/>
      <c r="D38" s="83"/>
      <c r="E38" s="54"/>
      <c r="F38"/>
      <c r="G38" s="54"/>
      <c r="H38"/>
      <c r="I38"/>
    </row>
    <row r="39" spans="1:9" ht="13.8">
      <c r="A39"/>
      <c r="B39" s="64"/>
      <c r="C39"/>
      <c r="D39" s="83"/>
      <c r="E39" s="54"/>
      <c r="F39"/>
      <c r="G39" s="54"/>
      <c r="H39"/>
      <c r="I39"/>
    </row>
    <row r="40" spans="1:9" ht="13.8">
      <c r="A40"/>
      <c r="B40" s="64"/>
      <c r="C40"/>
      <c r="D40" s="83"/>
      <c r="E40" s="54"/>
      <c r="F40"/>
      <c r="G40" s="54"/>
      <c r="H40"/>
      <c r="I40"/>
    </row>
    <row r="41" spans="1:9" ht="13.8">
      <c r="A41"/>
      <c r="B41" s="64"/>
      <c r="C41"/>
      <c r="D41" s="83"/>
      <c r="E41" s="54"/>
      <c r="F41"/>
      <c r="G41" s="54"/>
      <c r="H41"/>
      <c r="I41"/>
    </row>
    <row r="42" spans="1:9" ht="13.8">
      <c r="A42"/>
      <c r="B42" s="64"/>
      <c r="C42"/>
      <c r="D42" s="83"/>
      <c r="E42" s="54"/>
      <c r="F42"/>
      <c r="G42" s="54"/>
      <c r="H42"/>
      <c r="I42"/>
    </row>
    <row r="43" spans="1:9" ht="13.8">
      <c r="A43"/>
      <c r="B43" s="64"/>
      <c r="C43"/>
      <c r="D43" s="83"/>
      <c r="E43" s="54"/>
      <c r="F43"/>
      <c r="G43" s="54"/>
      <c r="H43"/>
      <c r="I43"/>
    </row>
    <row r="44" spans="1:9" ht="13.8">
      <c r="A44"/>
      <c r="B44" s="64"/>
      <c r="C44"/>
      <c r="D44" s="83"/>
      <c r="E44" s="54"/>
      <c r="F44"/>
      <c r="G44" s="54"/>
      <c r="H44"/>
      <c r="I44"/>
    </row>
    <row r="45" spans="1:9" ht="13.8">
      <c r="A45"/>
      <c r="B45" s="64"/>
      <c r="C45"/>
      <c r="D45" s="83"/>
      <c r="E45" s="54"/>
      <c r="F45"/>
      <c r="G45" s="54"/>
      <c r="H45"/>
      <c r="I45"/>
    </row>
    <row r="46" spans="1:9" ht="13.8">
      <c r="A46"/>
      <c r="B46" s="64"/>
      <c r="C46"/>
      <c r="D46" s="83"/>
      <c r="E46" s="54"/>
      <c r="F46"/>
      <c r="G46" s="54"/>
      <c r="H46"/>
      <c r="I46"/>
    </row>
    <row r="47" spans="1:9" ht="13.8">
      <c r="A47"/>
      <c r="B47" s="64"/>
      <c r="C47"/>
      <c r="D47" s="83"/>
      <c r="E47" s="54"/>
      <c r="F47"/>
      <c r="G47" s="54"/>
      <c r="H47"/>
      <c r="I47"/>
    </row>
    <row r="48" spans="1:9" ht="13.8">
      <c r="A48"/>
      <c r="B48" s="64"/>
      <c r="C48"/>
      <c r="D48" s="83"/>
      <c r="E48" s="54"/>
      <c r="F48"/>
      <c r="G48" s="54"/>
      <c r="H48"/>
      <c r="I48"/>
    </row>
    <row r="49" spans="1:9" ht="13.8">
      <c r="A49"/>
      <c r="B49" s="64"/>
      <c r="C49"/>
      <c r="D49" s="83"/>
      <c r="E49" s="54"/>
      <c r="F49"/>
      <c r="G49" s="54"/>
      <c r="H49"/>
      <c r="I49"/>
    </row>
    <row r="50" spans="1:9" ht="13.8">
      <c r="A50"/>
      <c r="B50" s="64"/>
      <c r="C50"/>
      <c r="D50" s="83"/>
      <c r="E50" s="54"/>
      <c r="F50"/>
      <c r="G50" s="54"/>
      <c r="H50"/>
      <c r="I50"/>
    </row>
    <row r="51" spans="1:9" ht="13.8">
      <c r="A51"/>
      <c r="B51" s="64"/>
      <c r="C51"/>
      <c r="D51" s="83"/>
      <c r="E51" s="54"/>
      <c r="F51"/>
      <c r="G51" s="54"/>
      <c r="H51"/>
      <c r="I51"/>
    </row>
    <row r="52" spans="1:9" ht="13.8">
      <c r="A52"/>
      <c r="B52" s="64"/>
      <c r="C52"/>
      <c r="D52" s="83"/>
      <c r="E52" s="54"/>
      <c r="F52"/>
      <c r="G52" s="54"/>
      <c r="H52"/>
      <c r="I52"/>
    </row>
    <row r="53" spans="1:9" ht="13.8">
      <c r="A53"/>
      <c r="B53" s="64"/>
      <c r="C53"/>
      <c r="D53" s="83"/>
      <c r="E53" s="54"/>
      <c r="F53"/>
      <c r="G53" s="54"/>
      <c r="H53"/>
      <c r="I53"/>
    </row>
    <row r="54" spans="1:9" ht="13.8">
      <c r="A54"/>
      <c r="B54" s="64"/>
      <c r="C54"/>
      <c r="D54" s="83"/>
      <c r="E54" s="54"/>
      <c r="F54"/>
      <c r="G54" s="54"/>
      <c r="H54"/>
      <c r="I54"/>
    </row>
    <row r="55" spans="1:9" ht="13.8">
      <c r="A55"/>
      <c r="B55" s="64"/>
      <c r="C55"/>
      <c r="D55" s="83"/>
      <c r="E55" s="54"/>
      <c r="F55"/>
      <c r="G55" s="54"/>
      <c r="H55"/>
      <c r="I55"/>
    </row>
    <row r="56" spans="1:9" ht="13.8">
      <c r="A56"/>
      <c r="B56" s="64"/>
      <c r="C56"/>
      <c r="D56" s="83"/>
      <c r="E56" s="54"/>
      <c r="F56"/>
      <c r="G56" s="54"/>
      <c r="H56"/>
      <c r="I56"/>
    </row>
    <row r="57" spans="1:9" ht="13.8">
      <c r="A57"/>
      <c r="B57" s="64"/>
      <c r="C57"/>
      <c r="D57" s="83"/>
      <c r="E57" s="54"/>
      <c r="F57"/>
      <c r="G57" s="54"/>
      <c r="H57"/>
      <c r="I57"/>
    </row>
    <row r="58" spans="1:9" ht="13.8">
      <c r="A58"/>
      <c r="B58" s="64"/>
      <c r="C58"/>
      <c r="D58" s="83"/>
      <c r="E58" s="54"/>
      <c r="F58"/>
      <c r="G58" s="54"/>
      <c r="H58"/>
      <c r="I58"/>
    </row>
    <row r="59" spans="1:9" ht="13.8">
      <c r="A59"/>
      <c r="B59" s="64"/>
      <c r="C59"/>
      <c r="D59" s="83"/>
      <c r="E59" s="54"/>
      <c r="F59"/>
      <c r="G59" s="54"/>
      <c r="H59"/>
      <c r="I59"/>
    </row>
    <row r="60" spans="1:9" ht="13.8">
      <c r="A60"/>
      <c r="B60" s="64"/>
      <c r="C60"/>
      <c r="D60" s="83"/>
      <c r="E60" s="54"/>
      <c r="F60"/>
      <c r="G60" s="54"/>
      <c r="H60"/>
      <c r="I60"/>
    </row>
    <row r="61" spans="1:9" ht="13.8">
      <c r="A61"/>
      <c r="B61" s="64"/>
      <c r="C61"/>
      <c r="D61" s="83"/>
      <c r="E61" s="54"/>
      <c r="F61"/>
      <c r="G61" s="54"/>
      <c r="H61"/>
      <c r="I61"/>
    </row>
    <row r="62" spans="1:9" ht="13.8">
      <c r="A62"/>
      <c r="B62" s="64"/>
      <c r="C62"/>
      <c r="D62" s="83"/>
      <c r="E62" s="54"/>
      <c r="F62"/>
      <c r="G62" s="54"/>
      <c r="H62"/>
      <c r="I62"/>
    </row>
    <row r="63" spans="1:9" ht="13.8">
      <c r="A63"/>
      <c r="B63" s="64"/>
      <c r="C63"/>
      <c r="D63" s="83"/>
      <c r="E63" s="54"/>
      <c r="F63"/>
      <c r="G63" s="54"/>
      <c r="H63"/>
      <c r="I63"/>
    </row>
    <row r="64" spans="1:9" ht="13.8">
      <c r="A64"/>
      <c r="B64" s="64"/>
      <c r="C64"/>
      <c r="D64" s="83"/>
      <c r="E64" s="54"/>
      <c r="F64"/>
      <c r="G64" s="54"/>
      <c r="H64"/>
      <c r="I64"/>
    </row>
    <row r="65" spans="1:9" ht="13.8">
      <c r="A65"/>
      <c r="B65" s="64"/>
      <c r="C65"/>
      <c r="D65" s="83"/>
      <c r="E65" s="54"/>
      <c r="F65"/>
      <c r="G65" s="54"/>
      <c r="H65"/>
      <c r="I65"/>
    </row>
    <row r="66" spans="1:9" ht="13.8">
      <c r="A66"/>
      <c r="B66" s="64"/>
      <c r="C66"/>
      <c r="D66" s="83"/>
      <c r="E66" s="54"/>
      <c r="F66"/>
      <c r="G66" s="54"/>
      <c r="H66"/>
      <c r="I66"/>
    </row>
    <row r="67" spans="1:9" ht="13.8">
      <c r="A67"/>
      <c r="B67" s="64"/>
      <c r="C67"/>
      <c r="D67" s="83"/>
      <c r="E67" s="54"/>
      <c r="F67"/>
      <c r="G67" s="54"/>
      <c r="H67"/>
      <c r="I67"/>
    </row>
    <row r="68" spans="1:9" ht="13.8">
      <c r="A68"/>
      <c r="B68" s="64"/>
      <c r="C68"/>
      <c r="D68" s="83"/>
      <c r="E68" s="54"/>
      <c r="F68"/>
      <c r="G68" s="54"/>
      <c r="H68"/>
      <c r="I68"/>
    </row>
    <row r="69" spans="1:9" ht="13.8">
      <c r="A69"/>
      <c r="B69" s="64"/>
      <c r="C69"/>
      <c r="D69" s="83"/>
      <c r="E69" s="54"/>
      <c r="F69"/>
      <c r="G69" s="54"/>
      <c r="H69"/>
      <c r="I69"/>
    </row>
    <row r="70" spans="1:9" ht="13.8">
      <c r="A70"/>
      <c r="B70" s="64"/>
      <c r="C70"/>
      <c r="D70" s="83"/>
      <c r="E70" s="54"/>
      <c r="F70"/>
      <c r="G70" s="54"/>
      <c r="H70"/>
      <c r="I70"/>
    </row>
    <row r="71" spans="1:9" ht="13.8">
      <c r="A71"/>
      <c r="B71" s="64"/>
      <c r="C71"/>
      <c r="D71" s="83"/>
      <c r="E71" s="54"/>
      <c r="F71"/>
      <c r="G71" s="54"/>
      <c r="H71"/>
      <c r="I71"/>
    </row>
    <row r="72" spans="1:9" ht="13.8">
      <c r="A72"/>
      <c r="B72" s="64"/>
      <c r="C72"/>
      <c r="D72" s="83"/>
      <c r="E72" s="54"/>
      <c r="F72"/>
      <c r="G72" s="54"/>
      <c r="H72"/>
      <c r="I72"/>
    </row>
    <row r="73" spans="1:9" ht="13.8">
      <c r="A73"/>
      <c r="B73" s="64"/>
      <c r="C73"/>
      <c r="D73" s="83"/>
      <c r="E73" s="54"/>
      <c r="F73"/>
      <c r="G73" s="54"/>
      <c r="H73"/>
      <c r="I73"/>
    </row>
    <row r="74" spans="1:9" ht="13.8">
      <c r="A74"/>
      <c r="B74" s="64"/>
      <c r="C74"/>
      <c r="D74" s="83"/>
      <c r="E74" s="54"/>
      <c r="F74"/>
      <c r="G74" s="54"/>
      <c r="H74"/>
      <c r="I74"/>
    </row>
    <row r="75" spans="1:9" ht="13.8">
      <c r="A75"/>
      <c r="B75" s="64"/>
      <c r="C75"/>
      <c r="D75" s="83"/>
      <c r="E75" s="54"/>
      <c r="F75"/>
      <c r="G75" s="54"/>
      <c r="H75"/>
      <c r="I75"/>
    </row>
    <row r="76" spans="1:9" ht="13.8">
      <c r="A76"/>
      <c r="B76" s="64"/>
      <c r="C76"/>
      <c r="D76" s="83"/>
      <c r="E76" s="54"/>
      <c r="F76"/>
      <c r="G76" s="54"/>
      <c r="H76"/>
      <c r="I76"/>
    </row>
    <row r="77" spans="1:9" ht="13.8">
      <c r="A77"/>
      <c r="B77" s="64"/>
      <c r="C77"/>
      <c r="D77" s="83"/>
      <c r="E77" s="54"/>
      <c r="F77"/>
      <c r="G77" s="54"/>
      <c r="H77"/>
      <c r="I77"/>
    </row>
    <row r="78" spans="1:9" ht="13.8">
      <c r="A78"/>
      <c r="B78" s="64"/>
      <c r="C78"/>
      <c r="D78" s="83"/>
      <c r="E78" s="54"/>
      <c r="F78"/>
      <c r="G78" s="54"/>
      <c r="H78"/>
      <c r="I78"/>
    </row>
    <row r="79" spans="1:9" ht="13.8">
      <c r="A79"/>
      <c r="B79" s="64"/>
      <c r="C79"/>
      <c r="D79" s="83"/>
      <c r="E79" s="54"/>
      <c r="F79"/>
      <c r="G79" s="54"/>
      <c r="H79"/>
      <c r="I79"/>
    </row>
    <row r="80" spans="1:9" ht="13.8">
      <c r="A80"/>
      <c r="B80" s="64"/>
      <c r="C80"/>
      <c r="D80" s="83"/>
      <c r="E80" s="54"/>
      <c r="F80"/>
      <c r="G80" s="54"/>
      <c r="H80"/>
      <c r="I80"/>
    </row>
    <row r="81" spans="1:9" ht="13.8">
      <c r="A81"/>
      <c r="B81" s="64"/>
      <c r="C81"/>
      <c r="D81" s="83"/>
      <c r="E81" s="54"/>
      <c r="F81"/>
      <c r="G81" s="54"/>
      <c r="H81"/>
      <c r="I81"/>
    </row>
    <row r="82" spans="1:9" ht="13.8">
      <c r="A82"/>
      <c r="B82" s="64"/>
      <c r="C82"/>
      <c r="D82" s="83"/>
      <c r="E82" s="54"/>
      <c r="F82"/>
      <c r="G82" s="54"/>
      <c r="H82"/>
      <c r="I82"/>
    </row>
    <row r="83" spans="1:9" ht="13.8">
      <c r="A83"/>
      <c r="B83" s="64"/>
      <c r="C83"/>
      <c r="D83" s="83"/>
      <c r="E83" s="54"/>
      <c r="F83"/>
      <c r="G83" s="54"/>
      <c r="H83"/>
      <c r="I83"/>
    </row>
    <row r="84" spans="1:9" ht="13.8">
      <c r="A84"/>
      <c r="B84" s="64"/>
      <c r="C84"/>
      <c r="D84" s="83"/>
      <c r="E84" s="54"/>
      <c r="F84"/>
      <c r="G84" s="54"/>
      <c r="H84"/>
      <c r="I84"/>
    </row>
    <row r="85" spans="1:9" ht="13.8">
      <c r="A85"/>
      <c r="B85" s="64"/>
      <c r="C85"/>
      <c r="D85" s="83"/>
      <c r="E85" s="54"/>
      <c r="F85"/>
      <c r="G85" s="54"/>
      <c r="H85"/>
      <c r="I85"/>
    </row>
    <row r="86" spans="1:9" ht="13.8">
      <c r="A86"/>
      <c r="B86" s="64"/>
      <c r="C86"/>
      <c r="D86" s="83"/>
      <c r="E86" s="54"/>
      <c r="F86"/>
      <c r="G86" s="54"/>
      <c r="H86"/>
      <c r="I86"/>
    </row>
    <row r="87" spans="1:9" ht="13.8">
      <c r="A87"/>
      <c r="B87" s="64"/>
      <c r="C87"/>
      <c r="D87" s="83"/>
      <c r="E87" s="54"/>
      <c r="F87"/>
      <c r="G87" s="54"/>
      <c r="H87"/>
      <c r="I87"/>
    </row>
    <row r="88" spans="1:9" ht="13.8">
      <c r="A88"/>
      <c r="B88" s="64"/>
      <c r="C88"/>
      <c r="D88" s="83"/>
      <c r="E88" s="54"/>
      <c r="F88"/>
      <c r="G88" s="54"/>
      <c r="H88"/>
      <c r="I88"/>
    </row>
    <row r="89" spans="1:9" ht="13.8">
      <c r="A89"/>
      <c r="B89" s="64"/>
      <c r="C89"/>
      <c r="D89" s="83"/>
      <c r="E89" s="54"/>
      <c r="F89"/>
      <c r="G89" s="54"/>
      <c r="H89"/>
      <c r="I89"/>
    </row>
    <row r="90" spans="1:9" ht="13.8">
      <c r="A90"/>
      <c r="B90" s="64"/>
      <c r="C90"/>
      <c r="D90" s="83"/>
      <c r="E90" s="54"/>
      <c r="F90"/>
      <c r="G90" s="54"/>
      <c r="H90"/>
      <c r="I90"/>
    </row>
    <row r="91" spans="1:9" ht="13.8">
      <c r="A91"/>
      <c r="B91" s="64"/>
      <c r="C91"/>
      <c r="D91" s="83"/>
      <c r="E91" s="54"/>
      <c r="F91"/>
      <c r="G91" s="54"/>
      <c r="H91"/>
      <c r="I91"/>
    </row>
    <row r="92" spans="1:9" ht="13.8">
      <c r="A92"/>
      <c r="B92" s="64"/>
      <c r="C92"/>
      <c r="D92" s="83"/>
      <c r="E92" s="54"/>
      <c r="F92"/>
      <c r="G92" s="54"/>
      <c r="H92"/>
      <c r="I92"/>
    </row>
    <row r="93" spans="1:9" ht="13.8">
      <c r="A93"/>
      <c r="B93" s="64"/>
      <c r="C93"/>
      <c r="D93" s="83"/>
      <c r="E93" s="54"/>
      <c r="F93"/>
      <c r="G93" s="54"/>
      <c r="H93"/>
      <c r="I93"/>
    </row>
    <row r="94" spans="1:9" ht="13.8">
      <c r="A94"/>
      <c r="B94" s="64"/>
      <c r="C94"/>
      <c r="D94" s="83"/>
      <c r="E94" s="54"/>
      <c r="F94"/>
      <c r="G94" s="54"/>
      <c r="H94"/>
      <c r="I94"/>
    </row>
    <row r="95" spans="1:9" ht="13.8">
      <c r="A95"/>
      <c r="B95" s="64"/>
      <c r="C95"/>
      <c r="D95" s="83"/>
      <c r="E95" s="54"/>
      <c r="F95"/>
      <c r="G95" s="54"/>
      <c r="H95"/>
      <c r="I95"/>
    </row>
    <row r="96" spans="1:9" ht="13.8">
      <c r="A96"/>
      <c r="B96" s="64"/>
      <c r="C96"/>
      <c r="D96" s="83"/>
      <c r="E96" s="54"/>
      <c r="F96"/>
      <c r="G96" s="54"/>
      <c r="H96"/>
      <c r="I96"/>
    </row>
    <row r="97" spans="1:9" ht="13.8">
      <c r="A97"/>
      <c r="B97" s="64"/>
      <c r="C97"/>
      <c r="D97" s="83"/>
      <c r="E97" s="54"/>
      <c r="F97"/>
      <c r="G97" s="54"/>
      <c r="H97"/>
      <c r="I97"/>
    </row>
    <row r="98" spans="1:9" ht="13.8">
      <c r="A98"/>
      <c r="B98" s="64"/>
      <c r="C98"/>
      <c r="D98" s="83"/>
      <c r="E98" s="54"/>
      <c r="F98"/>
      <c r="G98" s="54"/>
      <c r="H98"/>
      <c r="I98"/>
    </row>
    <row r="99" spans="1:9" ht="13.8">
      <c r="A99"/>
      <c r="B99" s="64"/>
      <c r="C99"/>
      <c r="D99" s="83"/>
      <c r="E99" s="54"/>
      <c r="F99"/>
      <c r="G99" s="54"/>
      <c r="H99"/>
      <c r="I99"/>
    </row>
    <row r="100" spans="1:9" ht="13.8">
      <c r="A100"/>
      <c r="B100" s="64"/>
      <c r="C100"/>
      <c r="D100" s="83"/>
      <c r="E100" s="54"/>
      <c r="F100"/>
      <c r="G100" s="54"/>
      <c r="H100"/>
      <c r="I100"/>
    </row>
    <row r="101" spans="1:9" ht="13.8">
      <c r="A101"/>
      <c r="B101" s="64"/>
      <c r="C101"/>
      <c r="D101" s="83"/>
      <c r="E101" s="54"/>
      <c r="F101"/>
      <c r="G101" s="54"/>
      <c r="H101"/>
      <c r="I101"/>
    </row>
    <row r="102" spans="1:9" ht="13.8">
      <c r="A102"/>
      <c r="B102" s="64"/>
      <c r="C102"/>
      <c r="D102" s="83"/>
      <c r="E102" s="54"/>
      <c r="F102"/>
      <c r="G102" s="54"/>
      <c r="H102"/>
      <c r="I102"/>
    </row>
    <row r="103" spans="1:9" ht="13.8">
      <c r="A103"/>
      <c r="B103" s="64"/>
      <c r="C103"/>
      <c r="D103" s="83"/>
      <c r="E103" s="54"/>
      <c r="F103"/>
      <c r="G103" s="54"/>
      <c r="H103"/>
      <c r="I103"/>
    </row>
    <row r="104" spans="1:9" ht="13.8">
      <c r="A104"/>
      <c r="B104" s="64"/>
      <c r="C104"/>
      <c r="D104" s="83"/>
      <c r="E104" s="54"/>
      <c r="F104"/>
      <c r="G104" s="54"/>
      <c r="H104"/>
      <c r="I104"/>
    </row>
    <row r="105" spans="1:9" ht="13.8">
      <c r="A105"/>
      <c r="B105" s="64"/>
      <c r="C105"/>
      <c r="D105" s="83"/>
      <c r="E105" s="54"/>
      <c r="F105"/>
      <c r="G105" s="54"/>
      <c r="H105"/>
      <c r="I105"/>
    </row>
    <row r="106" spans="1:9" ht="13.8">
      <c r="A106"/>
      <c r="B106" s="64"/>
      <c r="C106"/>
      <c r="D106" s="83"/>
      <c r="E106" s="54"/>
      <c r="F106"/>
      <c r="G106" s="54"/>
      <c r="H106"/>
      <c r="I106"/>
    </row>
    <row r="107" spans="1:9" ht="13.8">
      <c r="A107"/>
      <c r="B107" s="64"/>
      <c r="C107"/>
      <c r="D107" s="83"/>
      <c r="E107" s="54"/>
      <c r="F107"/>
      <c r="G107" s="54"/>
      <c r="H107"/>
      <c r="I107"/>
    </row>
    <row r="108" spans="1:9" ht="13.8">
      <c r="A108"/>
      <c r="B108" s="64"/>
      <c r="C108"/>
      <c r="D108" s="83"/>
      <c r="E108" s="54"/>
      <c r="F108"/>
      <c r="G108" s="54"/>
      <c r="H108"/>
      <c r="I108"/>
    </row>
    <row r="109" spans="1:9" ht="13.8">
      <c r="A109"/>
      <c r="B109" s="64"/>
      <c r="C109"/>
      <c r="D109" s="83"/>
      <c r="E109" s="54"/>
      <c r="F109"/>
      <c r="G109" s="54"/>
      <c r="H109"/>
      <c r="I109"/>
    </row>
    <row r="110" spans="1:9" ht="13.8">
      <c r="A110"/>
      <c r="B110" s="64"/>
      <c r="C110"/>
      <c r="D110" s="83"/>
      <c r="E110" s="54"/>
      <c r="F110"/>
      <c r="G110" s="54"/>
      <c r="H110"/>
      <c r="I110"/>
    </row>
    <row r="111" spans="1:9" ht="13.8">
      <c r="A111"/>
      <c r="B111" s="64"/>
      <c r="C111"/>
      <c r="D111" s="83"/>
      <c r="E111" s="54"/>
      <c r="F111"/>
      <c r="G111" s="54"/>
      <c r="H111"/>
      <c r="I111"/>
    </row>
    <row r="112" spans="1:9" ht="13.8">
      <c r="A112"/>
      <c r="B112" s="64"/>
      <c r="C112"/>
      <c r="D112" s="83"/>
      <c r="E112" s="54"/>
      <c r="F112"/>
      <c r="G112" s="54"/>
      <c r="H112"/>
      <c r="I112"/>
    </row>
    <row r="113" spans="1:9" ht="13.8">
      <c r="A113"/>
      <c r="B113" s="64"/>
      <c r="C113"/>
      <c r="D113" s="83"/>
      <c r="E113" s="54"/>
      <c r="F113"/>
      <c r="G113" s="54"/>
      <c r="H113"/>
      <c r="I113"/>
    </row>
    <row r="114" spans="1:9" ht="13.8">
      <c r="A114"/>
      <c r="B114" s="64"/>
      <c r="C114"/>
      <c r="D114" s="83"/>
      <c r="E114" s="54"/>
      <c r="F114"/>
      <c r="G114" s="54"/>
      <c r="H114"/>
      <c r="I114"/>
    </row>
    <row r="115" spans="1:9" ht="13.8">
      <c r="A115"/>
      <c r="B115" s="64"/>
      <c r="C115"/>
      <c r="D115" s="83"/>
      <c r="E115" s="54"/>
      <c r="F115"/>
      <c r="G115" s="54"/>
      <c r="H115"/>
      <c r="I115"/>
    </row>
    <row r="116" spans="1:9" ht="13.8">
      <c r="A116"/>
      <c r="B116" s="64"/>
      <c r="C116"/>
      <c r="D116" s="83"/>
      <c r="E116" s="54"/>
      <c r="F116"/>
      <c r="G116" s="54"/>
      <c r="H116"/>
      <c r="I116"/>
    </row>
    <row r="117" spans="1:9" ht="13.8">
      <c r="A117"/>
      <c r="B117" s="64"/>
      <c r="C117"/>
      <c r="D117" s="83"/>
      <c r="E117" s="54"/>
      <c r="F117"/>
      <c r="G117" s="54"/>
      <c r="H117"/>
      <c r="I117"/>
    </row>
    <row r="118" spans="1:9" ht="13.8">
      <c r="A118"/>
      <c r="B118" s="64"/>
      <c r="C118"/>
      <c r="D118" s="83"/>
      <c r="E118" s="54"/>
      <c r="F118"/>
      <c r="G118" s="54"/>
      <c r="H118"/>
      <c r="I118"/>
    </row>
    <row r="119" spans="1:9" ht="13.8">
      <c r="A119"/>
      <c r="B119" s="64"/>
      <c r="C119"/>
      <c r="D119" s="83"/>
      <c r="E119" s="54"/>
      <c r="F119"/>
      <c r="G119" s="54"/>
      <c r="H119"/>
      <c r="I119"/>
    </row>
    <row r="120" spans="1:9" ht="13.8">
      <c r="A120"/>
      <c r="B120" s="64"/>
      <c r="C120"/>
      <c r="D120" s="83"/>
      <c r="E120" s="54"/>
      <c r="F120"/>
      <c r="G120" s="54"/>
      <c r="H120"/>
      <c r="I120"/>
    </row>
    <row r="121" spans="1:9" ht="13.8">
      <c r="A121"/>
      <c r="B121" s="64"/>
      <c r="C121"/>
      <c r="D121" s="83"/>
      <c r="E121" s="54"/>
      <c r="F121"/>
      <c r="G121" s="54"/>
      <c r="H121"/>
      <c r="I121"/>
    </row>
    <row r="122" spans="1:9" ht="13.8">
      <c r="A122"/>
      <c r="B122" s="64"/>
      <c r="C122"/>
      <c r="D122" s="83"/>
      <c r="E122" s="54"/>
      <c r="F122"/>
      <c r="G122" s="54"/>
      <c r="H122"/>
      <c r="I122"/>
    </row>
    <row r="123" spans="1:9" ht="13.8">
      <c r="A123"/>
      <c r="B123" s="64"/>
      <c r="C123"/>
      <c r="D123" s="83"/>
      <c r="E123" s="54"/>
      <c r="F123"/>
      <c r="G123" s="54"/>
      <c r="H123"/>
      <c r="I123"/>
    </row>
    <row r="124" spans="1:9" ht="13.8">
      <c r="A124"/>
      <c r="B124" s="64"/>
      <c r="C124"/>
      <c r="D124" s="83"/>
      <c r="E124" s="54"/>
      <c r="F124"/>
      <c r="G124" s="54"/>
      <c r="H124"/>
      <c r="I124"/>
    </row>
    <row r="125" spans="1:9" ht="13.8">
      <c r="A125"/>
      <c r="B125" s="64"/>
      <c r="C125"/>
      <c r="D125" s="83"/>
      <c r="E125" s="54"/>
      <c r="F125"/>
      <c r="G125" s="54"/>
      <c r="H125"/>
      <c r="I125"/>
    </row>
    <row r="126" spans="1:9" ht="13.8">
      <c r="A126"/>
      <c r="B126" s="64"/>
      <c r="C126"/>
      <c r="D126" s="83"/>
      <c r="E126" s="54"/>
      <c r="F126"/>
      <c r="G126" s="54"/>
      <c r="H126"/>
      <c r="I126"/>
    </row>
    <row r="127" spans="1:9" ht="13.8">
      <c r="A127"/>
      <c r="B127" s="64"/>
      <c r="C127"/>
      <c r="D127" s="83"/>
      <c r="E127" s="54"/>
      <c r="F127"/>
      <c r="G127" s="54"/>
      <c r="H127"/>
      <c r="I127"/>
    </row>
    <row r="128" spans="1:9" ht="13.8">
      <c r="A128"/>
      <c r="B128" s="64"/>
      <c r="C128"/>
      <c r="D128" s="83"/>
      <c r="E128" s="54"/>
      <c r="F128"/>
      <c r="G128" s="54"/>
      <c r="H128"/>
      <c r="I128"/>
    </row>
    <row r="129" spans="1:9" ht="13.8">
      <c r="A129"/>
      <c r="B129" s="64"/>
      <c r="C129"/>
      <c r="D129" s="83"/>
      <c r="E129" s="54"/>
      <c r="F129"/>
      <c r="G129" s="54"/>
      <c r="H129"/>
      <c r="I129"/>
    </row>
    <row r="130" spans="1:9" ht="13.8">
      <c r="A130"/>
      <c r="B130" s="64"/>
      <c r="C130"/>
      <c r="D130" s="83"/>
      <c r="E130" s="54"/>
      <c r="F130"/>
      <c r="G130" s="54"/>
      <c r="H130"/>
      <c r="I130"/>
    </row>
    <row r="131" spans="1:9" ht="13.8">
      <c r="A131"/>
      <c r="B131" s="64"/>
      <c r="C131"/>
      <c r="D131" s="83"/>
      <c r="E131" s="54"/>
      <c r="F131"/>
      <c r="G131" s="54"/>
      <c r="H131"/>
      <c r="I131"/>
    </row>
    <row r="132" spans="1:9" ht="13.8">
      <c r="A132"/>
      <c r="B132" s="64"/>
      <c r="C132"/>
      <c r="D132" s="83"/>
      <c r="E132" s="54"/>
      <c r="F132"/>
      <c r="G132" s="54"/>
      <c r="H132"/>
      <c r="I132"/>
    </row>
    <row r="133" spans="1:9" ht="13.8">
      <c r="A133"/>
      <c r="B133" s="64"/>
      <c r="C133"/>
      <c r="D133" s="83"/>
      <c r="E133" s="54"/>
      <c r="F133"/>
      <c r="G133" s="54"/>
      <c r="H133"/>
      <c r="I133"/>
    </row>
    <row r="134" spans="1:9" ht="13.8">
      <c r="A134"/>
      <c r="B134" s="64"/>
      <c r="C134"/>
      <c r="D134" s="83"/>
      <c r="E134" s="54"/>
      <c r="F134"/>
      <c r="G134" s="54"/>
      <c r="H134"/>
      <c r="I134"/>
    </row>
    <row r="135" spans="1:9" ht="13.8">
      <c r="A135"/>
      <c r="B135" s="64"/>
      <c r="C135"/>
      <c r="D135" s="83"/>
      <c r="E135" s="54"/>
      <c r="F135"/>
      <c r="G135" s="54"/>
      <c r="H135"/>
      <c r="I135"/>
    </row>
    <row r="136" spans="1:9" ht="13.8">
      <c r="A136"/>
      <c r="B136" s="64"/>
      <c r="C136"/>
      <c r="D136" s="83"/>
      <c r="E136" s="54"/>
      <c r="F136"/>
      <c r="G136" s="54"/>
      <c r="H136"/>
      <c r="I136"/>
    </row>
    <row r="137" spans="1:9" ht="13.8">
      <c r="A137"/>
      <c r="B137" s="64"/>
      <c r="C137"/>
      <c r="D137" s="83"/>
      <c r="E137" s="54"/>
      <c r="F137"/>
      <c r="G137" s="54"/>
      <c r="H137"/>
      <c r="I137"/>
    </row>
    <row r="138" spans="1:9" ht="13.8">
      <c r="A138"/>
      <c r="B138" s="64"/>
      <c r="C138"/>
      <c r="D138" s="83"/>
      <c r="E138" s="54"/>
      <c r="F138"/>
      <c r="G138" s="54"/>
      <c r="H138"/>
      <c r="I138"/>
    </row>
    <row r="139" spans="1:9" ht="13.8">
      <c r="A139"/>
      <c r="B139" s="64"/>
      <c r="C139"/>
      <c r="D139" s="83"/>
      <c r="E139" s="54"/>
      <c r="F139"/>
      <c r="G139" s="54"/>
      <c r="H139"/>
      <c r="I139"/>
    </row>
    <row r="140" spans="1:9" ht="13.8">
      <c r="A140"/>
      <c r="B140" s="64"/>
      <c r="C140"/>
      <c r="D140" s="83"/>
      <c r="E140" s="54"/>
      <c r="F140"/>
      <c r="G140" s="54"/>
      <c r="H140"/>
      <c r="I140"/>
    </row>
    <row r="141" spans="1:9" ht="13.8">
      <c r="A141"/>
      <c r="B141" s="64"/>
      <c r="C141"/>
      <c r="D141" s="83"/>
      <c r="E141" s="54"/>
      <c r="F141"/>
      <c r="G141" s="54"/>
      <c r="H141"/>
      <c r="I141"/>
    </row>
    <row r="142" spans="1:9" ht="13.8">
      <c r="A142"/>
      <c r="B142" s="64"/>
      <c r="C142"/>
      <c r="D142" s="83"/>
      <c r="E142" s="54"/>
      <c r="F142"/>
      <c r="G142" s="54"/>
      <c r="H142"/>
      <c r="I142"/>
    </row>
    <row r="143" spans="1:9" ht="13.8">
      <c r="A143"/>
      <c r="B143" s="64"/>
      <c r="C143"/>
      <c r="D143" s="83"/>
      <c r="E143" s="54"/>
      <c r="F143"/>
      <c r="G143" s="54"/>
      <c r="H143"/>
      <c r="I143"/>
    </row>
    <row r="144" spans="1:9" ht="13.8">
      <c r="A144"/>
      <c r="B144" s="64"/>
      <c r="C144"/>
      <c r="D144" s="83"/>
      <c r="E144" s="54"/>
      <c r="F144"/>
      <c r="G144" s="54"/>
      <c r="H144"/>
      <c r="I144"/>
    </row>
    <row r="145" spans="1:9" ht="13.8">
      <c r="A145"/>
      <c r="B145" s="64"/>
      <c r="C145"/>
      <c r="D145" s="83"/>
      <c r="E145" s="54"/>
      <c r="F145"/>
      <c r="G145" s="54"/>
      <c r="H145"/>
      <c r="I145"/>
    </row>
    <row r="146" spans="1:9" ht="13.8">
      <c r="A146"/>
      <c r="B146" s="64"/>
      <c r="C146"/>
      <c r="D146" s="83"/>
      <c r="E146" s="54"/>
      <c r="F146"/>
      <c r="G146" s="54"/>
      <c r="H146"/>
      <c r="I146"/>
    </row>
    <row r="147" spans="1:9" ht="13.8">
      <c r="A147"/>
      <c r="B147" s="64"/>
      <c r="C147"/>
      <c r="D147" s="83"/>
      <c r="E147" s="54"/>
      <c r="F147"/>
      <c r="G147" s="54"/>
      <c r="H147"/>
      <c r="I147"/>
    </row>
    <row r="148" spans="1:9" ht="13.8">
      <c r="A148"/>
      <c r="B148" s="64"/>
      <c r="C148"/>
      <c r="D148" s="83"/>
      <c r="E148" s="54"/>
      <c r="F148"/>
      <c r="G148" s="54"/>
      <c r="H148"/>
      <c r="I148"/>
    </row>
    <row r="149" spans="1:9" ht="13.8">
      <c r="A149"/>
      <c r="B149" s="64"/>
      <c r="C149"/>
      <c r="D149" s="83"/>
      <c r="E149" s="54"/>
      <c r="F149"/>
      <c r="G149" s="54"/>
      <c r="H149"/>
      <c r="I149"/>
    </row>
    <row r="150" spans="1:9" ht="13.8">
      <c r="A150"/>
      <c r="B150" s="64"/>
      <c r="C150"/>
      <c r="D150" s="83"/>
      <c r="E150" s="54"/>
      <c r="F150"/>
      <c r="G150" s="54"/>
      <c r="H150"/>
      <c r="I150"/>
    </row>
    <row r="151" spans="1:9" ht="13.8">
      <c r="A151"/>
      <c r="B151" s="64"/>
      <c r="C151"/>
      <c r="D151" s="83"/>
      <c r="E151" s="54"/>
      <c r="F151"/>
      <c r="G151" s="54"/>
      <c r="H151"/>
      <c r="I151"/>
    </row>
    <row r="152" spans="1:9" ht="13.8">
      <c r="A152"/>
      <c r="B152" s="64"/>
      <c r="C152"/>
      <c r="D152" s="83"/>
      <c r="E152" s="54"/>
      <c r="F152"/>
      <c r="G152" s="54"/>
      <c r="H152"/>
      <c r="I152"/>
    </row>
    <row r="153" spans="1:9" ht="13.8">
      <c r="A153"/>
      <c r="B153" s="64"/>
      <c r="C153"/>
      <c r="D153" s="83"/>
      <c r="E153" s="54"/>
      <c r="F153"/>
      <c r="G153" s="54"/>
      <c r="H153"/>
      <c r="I153"/>
    </row>
    <row r="154" spans="1:9" ht="13.8">
      <c r="A154"/>
      <c r="B154" s="64"/>
      <c r="C154"/>
      <c r="D154" s="83"/>
      <c r="E154" s="54"/>
      <c r="F154"/>
      <c r="G154" s="54"/>
      <c r="H154"/>
      <c r="I154"/>
    </row>
    <row r="155" spans="1:9" ht="13.8">
      <c r="A155"/>
      <c r="B155" s="64"/>
      <c r="C155"/>
      <c r="D155" s="83"/>
      <c r="E155" s="54"/>
      <c r="F155"/>
      <c r="G155" s="54"/>
      <c r="H155"/>
      <c r="I155"/>
    </row>
    <row r="156" spans="1:9" ht="13.8">
      <c r="A156"/>
      <c r="B156" s="64"/>
      <c r="C156"/>
      <c r="D156" s="83"/>
      <c r="E156" s="54"/>
      <c r="F156"/>
      <c r="G156" s="54"/>
      <c r="H156"/>
      <c r="I156"/>
    </row>
    <row r="157" spans="1:9" ht="13.8">
      <c r="A157"/>
      <c r="B157" s="64"/>
      <c r="C157"/>
      <c r="D157" s="83"/>
      <c r="E157" s="54"/>
      <c r="F157"/>
      <c r="G157" s="54"/>
      <c r="H157"/>
      <c r="I157"/>
    </row>
    <row r="158" spans="1:9" ht="13.8">
      <c r="A158"/>
      <c r="B158" s="64"/>
      <c r="C158"/>
      <c r="D158" s="83"/>
      <c r="E158" s="54"/>
      <c r="F158"/>
      <c r="G158" s="54"/>
      <c r="H158"/>
      <c r="I158"/>
    </row>
    <row r="159" spans="1:9" ht="13.8">
      <c r="A159"/>
      <c r="B159" s="64"/>
      <c r="C159"/>
      <c r="D159" s="83"/>
      <c r="E159" s="54"/>
      <c r="F159"/>
      <c r="G159" s="54"/>
      <c r="H159"/>
      <c r="I159"/>
    </row>
    <row r="160" spans="1:9" ht="13.8">
      <c r="A160"/>
      <c r="B160" s="64"/>
      <c r="C160"/>
      <c r="D160" s="83"/>
      <c r="E160" s="54"/>
      <c r="F160"/>
      <c r="G160" s="54"/>
      <c r="H160"/>
      <c r="I160"/>
    </row>
    <row r="161" spans="1:9" ht="13.8">
      <c r="A161"/>
      <c r="B161" s="64"/>
      <c r="C161"/>
      <c r="D161" s="83"/>
      <c r="E161" s="54"/>
      <c r="F161"/>
      <c r="G161" s="54"/>
      <c r="H161"/>
      <c r="I161"/>
    </row>
    <row r="162" spans="1:9" ht="13.8">
      <c r="A162"/>
      <c r="B162" s="64"/>
      <c r="C162"/>
      <c r="D162" s="83"/>
      <c r="E162" s="54"/>
      <c r="F162"/>
      <c r="G162" s="54"/>
      <c r="H162"/>
      <c r="I162"/>
    </row>
    <row r="163" spans="1:9" ht="13.8">
      <c r="A163"/>
      <c r="B163" s="64"/>
      <c r="C163"/>
      <c r="D163" s="83"/>
      <c r="E163" s="54"/>
      <c r="F163"/>
      <c r="G163" s="54"/>
      <c r="H163"/>
      <c r="I163"/>
    </row>
    <row r="164" spans="1:9" ht="13.8">
      <c r="A164"/>
      <c r="B164" s="64"/>
      <c r="C164"/>
      <c r="D164" s="83"/>
      <c r="E164" s="54"/>
      <c r="F164"/>
      <c r="G164" s="54"/>
      <c r="H164"/>
      <c r="I164"/>
    </row>
    <row r="165" spans="1:9" ht="13.8">
      <c r="A165"/>
      <c r="B165" s="64"/>
      <c r="C165"/>
      <c r="D165" s="83"/>
      <c r="E165" s="54"/>
      <c r="F165"/>
      <c r="G165" s="54"/>
      <c r="H165"/>
      <c r="I165"/>
    </row>
    <row r="166" spans="1:9" ht="13.8">
      <c r="A166"/>
      <c r="B166" s="64"/>
      <c r="C166"/>
      <c r="D166" s="83"/>
      <c r="E166" s="54"/>
      <c r="F166"/>
      <c r="G166" s="54"/>
      <c r="H166"/>
      <c r="I166"/>
    </row>
    <row r="167" spans="1:9" ht="13.8">
      <c r="A167"/>
      <c r="B167" s="64"/>
      <c r="C167"/>
      <c r="D167" s="83"/>
      <c r="E167" s="54"/>
      <c r="F167"/>
      <c r="G167" s="54"/>
      <c r="H167"/>
      <c r="I167"/>
    </row>
    <row r="168" spans="1:9" ht="13.8">
      <c r="A168"/>
      <c r="B168" s="64"/>
      <c r="C168"/>
      <c r="D168" s="83"/>
      <c r="E168" s="54"/>
      <c r="F168"/>
      <c r="G168" s="54"/>
      <c r="H168"/>
      <c r="I168"/>
    </row>
    <row r="169" spans="1:9" ht="13.8">
      <c r="A169"/>
      <c r="B169" s="64"/>
      <c r="C169"/>
      <c r="D169" s="83"/>
      <c r="E169" s="54"/>
      <c r="F169"/>
      <c r="G169" s="54"/>
      <c r="H169"/>
      <c r="I169"/>
    </row>
    <row r="170" spans="1:9" ht="13.8">
      <c r="A170"/>
      <c r="B170" s="64"/>
      <c r="C170"/>
      <c r="D170" s="83"/>
      <c r="E170" s="54"/>
      <c r="F170"/>
      <c r="G170" s="54"/>
      <c r="H170"/>
      <c r="I170"/>
    </row>
    <row r="171" spans="1:9" ht="13.8">
      <c r="A171"/>
      <c r="B171" s="64"/>
      <c r="C171"/>
      <c r="D171" s="83"/>
      <c r="E171" s="54"/>
      <c r="F171"/>
      <c r="G171" s="54"/>
      <c r="H171"/>
      <c r="I171"/>
    </row>
    <row r="172" spans="1:9" ht="13.8">
      <c r="A172"/>
      <c r="B172" s="64"/>
      <c r="C172"/>
      <c r="D172" s="83"/>
      <c r="E172" s="54"/>
      <c r="F172"/>
      <c r="G172" s="54"/>
      <c r="H172"/>
      <c r="I172"/>
    </row>
    <row r="173" spans="1:9" ht="13.8">
      <c r="A173"/>
      <c r="B173" s="64"/>
      <c r="C173"/>
      <c r="D173" s="83"/>
      <c r="E173" s="54"/>
      <c r="F173"/>
      <c r="G173" s="54"/>
      <c r="H173"/>
      <c r="I173"/>
    </row>
    <row r="174" spans="1:9" ht="13.8">
      <c r="A174"/>
      <c r="B174" s="64"/>
      <c r="C174"/>
      <c r="D174" s="83"/>
      <c r="E174" s="54"/>
      <c r="F174"/>
      <c r="G174" s="54"/>
      <c r="H174"/>
      <c r="I174"/>
    </row>
    <row r="175" spans="1:9" ht="13.8">
      <c r="A175"/>
      <c r="B175" s="64"/>
      <c r="C175"/>
      <c r="D175" s="83"/>
      <c r="E175" s="54"/>
      <c r="F175"/>
      <c r="G175" s="54"/>
      <c r="H175"/>
      <c r="I175"/>
    </row>
    <row r="176" spans="1:9" ht="13.8">
      <c r="A176"/>
      <c r="B176" s="64"/>
      <c r="C176"/>
      <c r="D176" s="83"/>
      <c r="E176" s="54"/>
      <c r="F176"/>
      <c r="G176" s="54"/>
      <c r="H176"/>
      <c r="I176"/>
    </row>
    <row r="177" spans="1:9" ht="13.8">
      <c r="A177"/>
      <c r="B177" s="64"/>
      <c r="C177"/>
      <c r="D177" s="83"/>
      <c r="E177" s="54"/>
      <c r="F177"/>
      <c r="G177" s="54"/>
      <c r="H177"/>
      <c r="I177"/>
    </row>
    <row r="178" spans="1:9" ht="13.8">
      <c r="A178"/>
      <c r="B178" s="64"/>
      <c r="C178"/>
      <c r="D178" s="83"/>
      <c r="E178" s="54"/>
      <c r="F178"/>
      <c r="G178" s="54"/>
      <c r="H178"/>
      <c r="I178"/>
    </row>
    <row r="179" spans="1:9" ht="13.8">
      <c r="A179"/>
      <c r="B179" s="64"/>
      <c r="C179"/>
      <c r="D179" s="83"/>
      <c r="E179" s="54"/>
      <c r="F179"/>
      <c r="G179" s="54"/>
      <c r="H179"/>
      <c r="I179"/>
    </row>
    <row r="180" spans="1:9" ht="13.8">
      <c r="A180"/>
      <c r="B180" s="64"/>
      <c r="C180"/>
      <c r="D180" s="83"/>
      <c r="E180" s="54"/>
      <c r="F180"/>
      <c r="G180" s="54"/>
      <c r="H180"/>
      <c r="I180"/>
    </row>
    <row r="181" spans="1:9" ht="13.8">
      <c r="A181"/>
      <c r="B181" s="64"/>
      <c r="C181"/>
      <c r="D181" s="83"/>
      <c r="E181" s="54"/>
      <c r="F181"/>
      <c r="G181" s="54"/>
      <c r="H181"/>
      <c r="I181"/>
    </row>
    <row r="182" spans="1:9" ht="13.8">
      <c r="A182"/>
      <c r="B182" s="64"/>
      <c r="C182"/>
      <c r="D182" s="83"/>
      <c r="E182" s="54"/>
      <c r="F182"/>
      <c r="G182" s="54"/>
      <c r="H182"/>
      <c r="I182"/>
    </row>
    <row r="183" spans="1:9" ht="13.8">
      <c r="A183"/>
      <c r="B183" s="64"/>
      <c r="C183"/>
      <c r="D183" s="83"/>
      <c r="E183" s="54"/>
      <c r="F183"/>
      <c r="G183" s="54"/>
      <c r="H183"/>
      <c r="I183"/>
    </row>
    <row r="184" spans="1:9" ht="13.8">
      <c r="A184"/>
      <c r="B184" s="64"/>
      <c r="C184"/>
      <c r="D184" s="83"/>
      <c r="E184" s="54"/>
      <c r="F184"/>
      <c r="G184" s="54"/>
      <c r="H184"/>
      <c r="I184"/>
    </row>
    <row r="185" spans="1:9" ht="13.8">
      <c r="A185"/>
      <c r="B185" s="64"/>
      <c r="C185"/>
      <c r="D185" s="83"/>
      <c r="E185" s="54"/>
      <c r="F185"/>
      <c r="G185" s="54"/>
      <c r="H185"/>
      <c r="I185"/>
    </row>
    <row r="186" spans="1:9" ht="13.8">
      <c r="A186"/>
      <c r="B186" s="64"/>
      <c r="C186"/>
      <c r="D186" s="83"/>
      <c r="E186" s="54"/>
      <c r="F186"/>
      <c r="G186" s="54"/>
      <c r="H186"/>
      <c r="I186"/>
    </row>
    <row r="187" spans="1:9" ht="13.8">
      <c r="A187"/>
      <c r="B187" s="64"/>
      <c r="C187"/>
      <c r="D187" s="83"/>
      <c r="E187" s="54"/>
      <c r="F187"/>
      <c r="G187" s="54"/>
      <c r="H187"/>
      <c r="I187"/>
    </row>
    <row r="188" spans="1:9" ht="13.8">
      <c r="A188"/>
      <c r="B188" s="64"/>
      <c r="C188"/>
      <c r="D188" s="83"/>
      <c r="E188" s="54"/>
      <c r="F188"/>
      <c r="G188" s="54"/>
      <c r="H188"/>
      <c r="I188"/>
    </row>
    <row r="189" spans="1:9" ht="13.8">
      <c r="A189"/>
      <c r="B189" s="64"/>
      <c r="C189"/>
      <c r="D189" s="83"/>
      <c r="E189" s="54"/>
      <c r="F189"/>
      <c r="G189" s="54"/>
      <c r="H189"/>
      <c r="I189"/>
    </row>
    <row r="190" spans="1:9" ht="13.8">
      <c r="A190"/>
      <c r="B190" s="64"/>
      <c r="C190"/>
      <c r="D190" s="83"/>
      <c r="E190" s="54"/>
      <c r="F190"/>
      <c r="G190" s="54"/>
      <c r="H190"/>
      <c r="I190"/>
    </row>
    <row r="191" spans="1:9" ht="13.8">
      <c r="A191"/>
      <c r="B191" s="64"/>
      <c r="C191"/>
      <c r="D191" s="83"/>
      <c r="E191" s="54"/>
      <c r="F191"/>
      <c r="G191" s="54"/>
      <c r="H191"/>
      <c r="I191"/>
    </row>
    <row r="192" spans="1:9" ht="13.8">
      <c r="A192"/>
      <c r="B192" s="64"/>
      <c r="C192"/>
      <c r="D192" s="83"/>
      <c r="E192" s="54"/>
      <c r="F192"/>
      <c r="G192" s="54"/>
      <c r="H192"/>
      <c r="I192"/>
    </row>
    <row r="193" spans="1:9" ht="13.8">
      <c r="A193"/>
      <c r="B193" s="64"/>
      <c r="C193"/>
      <c r="D193" s="83"/>
      <c r="E193" s="54"/>
      <c r="F193"/>
      <c r="G193" s="54"/>
      <c r="H193"/>
      <c r="I193"/>
    </row>
    <row r="194" spans="1:9" ht="13.8">
      <c r="A194"/>
      <c r="B194" s="64"/>
      <c r="C194"/>
      <c r="D194" s="83"/>
      <c r="E194" s="54"/>
      <c r="F194"/>
      <c r="G194" s="54"/>
      <c r="H194"/>
      <c r="I194"/>
    </row>
    <row r="195" spans="1:9" ht="13.8">
      <c r="A195"/>
      <c r="B195" s="64"/>
      <c r="C195"/>
      <c r="D195" s="83"/>
      <c r="E195" s="54"/>
      <c r="F195"/>
      <c r="G195" s="54"/>
      <c r="H195"/>
      <c r="I195"/>
    </row>
    <row r="196" spans="1:9" ht="13.8">
      <c r="A196"/>
      <c r="B196" s="64"/>
      <c r="C196"/>
      <c r="D196" s="83"/>
      <c r="E196" s="54"/>
      <c r="F196"/>
      <c r="G196" s="54"/>
      <c r="H196"/>
      <c r="I196"/>
    </row>
    <row r="197" spans="1:9" ht="13.8">
      <c r="A197"/>
      <c r="B197" s="64"/>
      <c r="C197"/>
      <c r="D197" s="83"/>
      <c r="E197" s="54"/>
      <c r="F197"/>
      <c r="G197" s="54"/>
      <c r="H197"/>
      <c r="I197"/>
    </row>
    <row r="198" spans="1:9" ht="13.8">
      <c r="A198"/>
      <c r="B198" s="64"/>
      <c r="C198"/>
      <c r="D198" s="83"/>
      <c r="E198" s="54"/>
      <c r="F198"/>
      <c r="G198" s="54"/>
      <c r="H198"/>
      <c r="I198"/>
    </row>
    <row r="199" spans="1:9" ht="13.8">
      <c r="A199"/>
      <c r="B199" s="64"/>
      <c r="C199"/>
      <c r="D199" s="83"/>
      <c r="E199" s="54"/>
      <c r="F199"/>
      <c r="G199" s="54"/>
      <c r="H199"/>
      <c r="I199"/>
    </row>
    <row r="200" spans="1:9" ht="13.8">
      <c r="A200"/>
      <c r="B200" s="64"/>
      <c r="C200"/>
      <c r="D200" s="83"/>
      <c r="E200" s="54"/>
      <c r="F200"/>
      <c r="G200" s="54"/>
      <c r="H200"/>
      <c r="I200"/>
    </row>
    <row r="201" spans="1:9" ht="13.8">
      <c r="A201"/>
      <c r="B201" s="64"/>
      <c r="C201"/>
      <c r="D201" s="83"/>
      <c r="E201" s="54"/>
      <c r="F201"/>
      <c r="G201" s="54"/>
      <c r="H201"/>
      <c r="I201"/>
    </row>
    <row r="202" spans="1:9" ht="13.8">
      <c r="A202"/>
      <c r="B202" s="64"/>
      <c r="C202"/>
      <c r="D202" s="83"/>
      <c r="E202" s="54"/>
      <c r="F202"/>
      <c r="G202" s="54"/>
      <c r="H202"/>
      <c r="I202"/>
    </row>
    <row r="203" spans="1:9" ht="13.8">
      <c r="A203"/>
      <c r="B203" s="64"/>
      <c r="C203"/>
      <c r="D203" s="83"/>
      <c r="E203" s="54"/>
      <c r="F203"/>
      <c r="G203" s="54"/>
      <c r="H203"/>
      <c r="I203"/>
    </row>
    <row r="204" spans="1:9" ht="13.8">
      <c r="A204"/>
      <c r="B204" s="64"/>
      <c r="C204"/>
      <c r="D204" s="83"/>
      <c r="E204" s="54"/>
      <c r="F204"/>
      <c r="G204" s="54"/>
      <c r="H204"/>
      <c r="I204"/>
    </row>
    <row r="205" spans="1:9" ht="13.8">
      <c r="A205"/>
      <c r="B205" s="64"/>
      <c r="C205"/>
      <c r="D205" s="83"/>
      <c r="E205" s="54"/>
      <c r="F205"/>
      <c r="G205" s="54"/>
      <c r="H205"/>
      <c r="I205"/>
    </row>
    <row r="206" spans="1:9" ht="13.8">
      <c r="A206"/>
      <c r="B206" s="64"/>
      <c r="C206"/>
      <c r="D206" s="83"/>
      <c r="E206" s="54"/>
      <c r="F206"/>
      <c r="G206" s="54"/>
      <c r="H206"/>
      <c r="I206"/>
    </row>
    <row r="207" spans="1:9" ht="13.8">
      <c r="A207"/>
      <c r="B207" s="64"/>
      <c r="C207"/>
      <c r="D207" s="83"/>
      <c r="E207" s="54"/>
      <c r="F207"/>
      <c r="G207" s="54"/>
      <c r="H207"/>
      <c r="I207"/>
    </row>
    <row r="208" spans="1:9" ht="13.8">
      <c r="A208"/>
      <c r="B208" s="64"/>
      <c r="C208"/>
      <c r="D208" s="83"/>
      <c r="E208" s="54"/>
      <c r="F208"/>
      <c r="G208" s="54"/>
      <c r="H208"/>
      <c r="I208"/>
    </row>
    <row r="209" spans="1:9" ht="13.8">
      <c r="A209"/>
      <c r="B209" s="64"/>
      <c r="C209"/>
      <c r="D209" s="83"/>
      <c r="E209" s="54"/>
      <c r="F209"/>
      <c r="G209" s="54"/>
      <c r="H209"/>
      <c r="I209"/>
    </row>
    <row r="210" spans="1:9" ht="13.8">
      <c r="A210"/>
      <c r="B210" s="64"/>
      <c r="C210"/>
      <c r="D210" s="83"/>
      <c r="E210" s="54"/>
      <c r="F210"/>
      <c r="G210" s="54"/>
      <c r="H210"/>
      <c r="I210"/>
    </row>
    <row r="211" spans="1:9" ht="13.8">
      <c r="A211"/>
      <c r="B211" s="64"/>
      <c r="C211"/>
      <c r="D211" s="83"/>
      <c r="E211" s="54"/>
      <c r="F211"/>
      <c r="G211" s="54"/>
      <c r="H211"/>
      <c r="I211"/>
    </row>
    <row r="212" spans="1:9" ht="13.8">
      <c r="A212"/>
      <c r="B212" s="64"/>
      <c r="C212"/>
      <c r="D212" s="83"/>
      <c r="E212" s="54"/>
      <c r="F212"/>
      <c r="G212" s="54"/>
      <c r="H212"/>
      <c r="I212"/>
    </row>
    <row r="213" spans="1:9" ht="13.8">
      <c r="A213"/>
      <c r="B213" s="64"/>
      <c r="C213"/>
      <c r="D213" s="83"/>
      <c r="E213" s="54"/>
      <c r="F213"/>
      <c r="G213" s="54"/>
      <c r="H213"/>
      <c r="I213"/>
    </row>
    <row r="214" spans="1:9" ht="13.8">
      <c r="A214"/>
      <c r="B214" s="64"/>
      <c r="C214"/>
      <c r="D214" s="83"/>
      <c r="E214" s="54"/>
      <c r="F214"/>
      <c r="G214" s="54"/>
      <c r="H214"/>
      <c r="I214"/>
    </row>
    <row r="215" spans="1:9" ht="13.8">
      <c r="A215"/>
      <c r="B215" s="64"/>
      <c r="C215"/>
      <c r="D215" s="83"/>
      <c r="E215" s="54"/>
      <c r="F215"/>
      <c r="G215" s="54"/>
      <c r="H215"/>
      <c r="I215"/>
    </row>
    <row r="216" spans="1:9" ht="13.8">
      <c r="A216"/>
      <c r="B216" s="64"/>
      <c r="C216"/>
      <c r="D216" s="83"/>
      <c r="E216" s="54"/>
      <c r="F216"/>
      <c r="G216" s="54"/>
      <c r="H216"/>
      <c r="I216"/>
    </row>
    <row r="217" spans="1:9" ht="13.8">
      <c r="A217"/>
      <c r="B217" s="64"/>
      <c r="C217"/>
      <c r="D217" s="83"/>
      <c r="E217" s="54"/>
      <c r="F217"/>
      <c r="G217" s="54"/>
      <c r="H217"/>
      <c r="I217"/>
    </row>
    <row r="218" spans="1:9" ht="13.8">
      <c r="A218"/>
      <c r="B218" s="64"/>
      <c r="C218"/>
      <c r="D218" s="83"/>
      <c r="E218" s="54"/>
      <c r="F218"/>
      <c r="G218" s="54"/>
      <c r="H218"/>
      <c r="I218"/>
    </row>
    <row r="219" spans="1:9" ht="13.8">
      <c r="A219"/>
      <c r="B219" s="64"/>
      <c r="C219"/>
      <c r="D219" s="83"/>
      <c r="E219" s="54"/>
      <c r="F219"/>
      <c r="G219" s="54"/>
      <c r="H219"/>
      <c r="I219"/>
    </row>
    <row r="220" spans="1:9" ht="13.8">
      <c r="A220"/>
      <c r="B220" s="64"/>
      <c r="C220"/>
      <c r="D220" s="83"/>
      <c r="E220" s="54"/>
      <c r="F220"/>
      <c r="G220" s="54"/>
      <c r="H220"/>
      <c r="I220"/>
    </row>
    <row r="221" spans="1:9" ht="13.8">
      <c r="A221"/>
      <c r="B221" s="64"/>
      <c r="C221"/>
      <c r="D221" s="83"/>
      <c r="E221" s="54"/>
      <c r="F221"/>
      <c r="G221" s="54"/>
      <c r="H221"/>
      <c r="I221"/>
    </row>
    <row r="222" spans="1:9" ht="13.8">
      <c r="A222"/>
      <c r="B222" s="64"/>
      <c r="C222"/>
      <c r="D222" s="83"/>
      <c r="E222" s="54"/>
      <c r="F222"/>
      <c r="G222" s="54"/>
      <c r="H222"/>
      <c r="I222"/>
    </row>
    <row r="223" spans="1:9" ht="13.8">
      <c r="A223"/>
      <c r="B223" s="64"/>
      <c r="C223"/>
      <c r="D223" s="83"/>
      <c r="E223" s="54"/>
      <c r="F223"/>
      <c r="G223" s="54"/>
      <c r="H223"/>
      <c r="I223"/>
    </row>
    <row r="224" spans="1:9" ht="13.8">
      <c r="A224"/>
      <c r="B224" s="64"/>
      <c r="C224"/>
      <c r="D224" s="83"/>
      <c r="E224" s="54"/>
      <c r="F224"/>
      <c r="G224" s="54"/>
      <c r="H224"/>
      <c r="I224"/>
    </row>
    <row r="225" spans="1:9" ht="13.8">
      <c r="A225"/>
      <c r="B225" s="64"/>
      <c r="C225"/>
      <c r="D225" s="83"/>
      <c r="E225" s="54"/>
      <c r="F225"/>
      <c r="G225" s="54"/>
      <c r="H225"/>
      <c r="I225"/>
    </row>
    <row r="226" spans="1:9" ht="13.8">
      <c r="A226"/>
      <c r="B226" s="64"/>
      <c r="C226"/>
      <c r="D226" s="83"/>
      <c r="E226" s="54"/>
      <c r="F226"/>
      <c r="G226" s="54"/>
      <c r="H226"/>
      <c r="I226"/>
    </row>
    <row r="227" spans="1:9" ht="13.8">
      <c r="A227"/>
      <c r="B227" s="64"/>
      <c r="C227"/>
      <c r="D227" s="83"/>
      <c r="E227" s="54"/>
      <c r="F227"/>
      <c r="G227" s="54"/>
      <c r="H227"/>
      <c r="I227"/>
    </row>
    <row r="228" spans="1:9" ht="13.8">
      <c r="A228"/>
      <c r="B228" s="64"/>
      <c r="C228"/>
      <c r="D228" s="83"/>
      <c r="E228" s="54"/>
      <c r="F228"/>
      <c r="G228" s="54"/>
      <c r="H228"/>
      <c r="I228"/>
    </row>
    <row r="229" spans="1:9" ht="13.8">
      <c r="A229"/>
      <c r="B229" s="64"/>
      <c r="C229"/>
      <c r="D229" s="83"/>
      <c r="E229" s="54"/>
      <c r="F229"/>
      <c r="G229" s="54"/>
      <c r="H229"/>
      <c r="I229"/>
    </row>
    <row r="230" spans="1:9" ht="13.8">
      <c r="A230"/>
      <c r="B230" s="64"/>
      <c r="C230"/>
      <c r="D230" s="83"/>
      <c r="E230" s="54"/>
      <c r="F230"/>
      <c r="G230" s="54"/>
      <c r="H230"/>
      <c r="I230"/>
    </row>
    <row r="231" spans="1:9" ht="13.8">
      <c r="A231"/>
      <c r="B231" s="64"/>
      <c r="C231"/>
      <c r="D231" s="83"/>
      <c r="E231" s="54"/>
      <c r="F231"/>
      <c r="G231" s="54"/>
      <c r="H231"/>
      <c r="I231"/>
    </row>
    <row r="232" spans="1:9" ht="13.8">
      <c r="A232"/>
      <c r="B232" s="64"/>
      <c r="C232"/>
      <c r="D232" s="83"/>
      <c r="E232" s="54"/>
      <c r="F232"/>
      <c r="G232" s="54"/>
      <c r="H232"/>
      <c r="I232"/>
    </row>
    <row r="233" spans="1:9" ht="13.8">
      <c r="A233"/>
      <c r="B233" s="64"/>
      <c r="C233"/>
      <c r="D233" s="83"/>
      <c r="E233" s="54"/>
      <c r="F233"/>
      <c r="G233" s="54"/>
      <c r="H233"/>
      <c r="I233"/>
    </row>
    <row r="234" spans="1:9" ht="13.8">
      <c r="A234"/>
      <c r="B234" s="64"/>
      <c r="C234"/>
      <c r="D234" s="83"/>
      <c r="E234" s="54"/>
      <c r="F234"/>
      <c r="G234" s="54"/>
      <c r="H234"/>
      <c r="I234"/>
    </row>
    <row r="235" spans="1:9" ht="13.8">
      <c r="A235"/>
      <c r="B235" s="64"/>
      <c r="C235"/>
      <c r="D235" s="83"/>
      <c r="E235" s="54"/>
      <c r="F235"/>
      <c r="G235" s="54"/>
      <c r="H235"/>
      <c r="I235"/>
    </row>
    <row r="236" spans="1:9" ht="13.8">
      <c r="A236"/>
      <c r="B236" s="64"/>
      <c r="C236"/>
      <c r="D236" s="83"/>
      <c r="E236" s="54"/>
      <c r="F236"/>
      <c r="G236" s="54"/>
      <c r="H236"/>
      <c r="I236"/>
    </row>
    <row r="237" spans="1:9" ht="13.8">
      <c r="A237"/>
      <c r="B237" s="64"/>
      <c r="C237"/>
      <c r="D237" s="83"/>
      <c r="E237" s="54"/>
      <c r="F237"/>
      <c r="G237" s="54"/>
      <c r="H237"/>
      <c r="I237"/>
    </row>
    <row r="238" spans="1:9" ht="13.8">
      <c r="A238"/>
      <c r="B238" s="64"/>
      <c r="C238"/>
      <c r="D238" s="83"/>
      <c r="E238" s="54"/>
      <c r="F238"/>
      <c r="G238" s="54"/>
      <c r="H238"/>
      <c r="I238"/>
    </row>
    <row r="239" spans="1:9" ht="13.8">
      <c r="A239"/>
      <c r="B239" s="64"/>
      <c r="C239"/>
      <c r="D239" s="83"/>
      <c r="E239" s="54"/>
      <c r="F239"/>
      <c r="G239" s="54"/>
      <c r="H239"/>
      <c r="I239"/>
    </row>
    <row r="240" spans="1:9" ht="13.8">
      <c r="A240"/>
      <c r="B240" s="64"/>
      <c r="C240"/>
      <c r="D240" s="83"/>
      <c r="E240" s="54"/>
      <c r="F240"/>
      <c r="G240" s="54"/>
      <c r="H240"/>
      <c r="I240"/>
    </row>
    <row r="241" spans="1:9" ht="13.8">
      <c r="A241"/>
      <c r="B241" s="64"/>
      <c r="C241"/>
      <c r="D241" s="83"/>
      <c r="E241" s="54"/>
      <c r="F241"/>
      <c r="G241" s="54"/>
      <c r="H241"/>
      <c r="I241"/>
    </row>
    <row r="242" spans="1:9" ht="13.8">
      <c r="A242"/>
      <c r="B242" s="64"/>
      <c r="C242"/>
      <c r="D242" s="83"/>
      <c r="E242" s="54"/>
      <c r="F242"/>
      <c r="G242" s="54"/>
      <c r="H242"/>
      <c r="I242"/>
    </row>
    <row r="243" spans="1:9" ht="13.8">
      <c r="A243"/>
      <c r="B243" s="64"/>
      <c r="C243"/>
      <c r="D243" s="83"/>
      <c r="E243" s="54"/>
      <c r="F243"/>
      <c r="G243" s="54"/>
      <c r="H243"/>
      <c r="I243"/>
    </row>
    <row r="244" spans="1:9" ht="13.8">
      <c r="A244"/>
      <c r="B244" s="64"/>
      <c r="C244"/>
      <c r="D244" s="83"/>
      <c r="E244" s="54"/>
      <c r="F244"/>
      <c r="G244" s="54"/>
      <c r="H244"/>
      <c r="I244"/>
    </row>
    <row r="245" spans="1:9" ht="13.8">
      <c r="A245"/>
      <c r="B245" s="64"/>
      <c r="C245"/>
      <c r="D245" s="83"/>
      <c r="E245" s="54"/>
      <c r="F245"/>
      <c r="G245" s="54"/>
      <c r="H245"/>
      <c r="I245"/>
    </row>
    <row r="246" spans="1:9" ht="13.8">
      <c r="A246"/>
      <c r="B246" s="64"/>
      <c r="C246"/>
      <c r="D246" s="83"/>
      <c r="E246" s="54"/>
      <c r="F246"/>
      <c r="G246" s="54"/>
      <c r="H246"/>
      <c r="I246"/>
    </row>
    <row r="247" spans="1:9" ht="13.8">
      <c r="A247"/>
      <c r="B247" s="64"/>
      <c r="C247"/>
      <c r="D247" s="83"/>
      <c r="E247" s="54"/>
      <c r="F247"/>
      <c r="G247" s="54"/>
      <c r="H247"/>
      <c r="I247"/>
    </row>
    <row r="248" spans="1:9" ht="13.8">
      <c r="A248"/>
      <c r="B248" s="64"/>
      <c r="C248"/>
      <c r="D248" s="83"/>
      <c r="E248" s="54"/>
      <c r="F248"/>
      <c r="G248" s="54"/>
      <c r="H248"/>
      <c r="I248"/>
    </row>
    <row r="249" spans="1:9" ht="13.8">
      <c r="A249"/>
      <c r="B249" s="64"/>
      <c r="C249"/>
      <c r="D249" s="83"/>
      <c r="E249" s="54"/>
      <c r="F249"/>
      <c r="G249" s="54"/>
      <c r="H249"/>
      <c r="I249"/>
    </row>
    <row r="250" spans="1:9" ht="13.8">
      <c r="A250"/>
      <c r="B250" s="64"/>
      <c r="C250"/>
      <c r="D250" s="83"/>
      <c r="E250" s="54"/>
      <c r="F250"/>
      <c r="G250" s="54"/>
      <c r="H250"/>
      <c r="I250"/>
    </row>
    <row r="251" spans="1:9" ht="13.8">
      <c r="A251"/>
      <c r="B251" s="64"/>
      <c r="C251"/>
      <c r="D251" s="83"/>
      <c r="E251" s="54"/>
      <c r="F251"/>
      <c r="G251" s="54"/>
      <c r="H251"/>
      <c r="I251"/>
    </row>
    <row r="252" spans="1:9" ht="13.8">
      <c r="A252"/>
      <c r="B252" s="64"/>
      <c r="C252"/>
      <c r="D252" s="83"/>
      <c r="E252" s="54"/>
      <c r="F252"/>
      <c r="G252" s="54"/>
      <c r="H252"/>
      <c r="I252"/>
    </row>
    <row r="253" spans="1:9" ht="13.8">
      <c r="A253"/>
      <c r="B253" s="64"/>
      <c r="C253"/>
      <c r="D253" s="83"/>
      <c r="E253" s="54"/>
      <c r="F253"/>
      <c r="G253" s="54"/>
      <c r="H253"/>
      <c r="I253"/>
    </row>
    <row r="254" spans="1:9" ht="13.8">
      <c r="A254"/>
      <c r="B254" s="64"/>
      <c r="C254"/>
      <c r="D254" s="83"/>
      <c r="E254" s="54"/>
      <c r="F254"/>
      <c r="G254" s="54"/>
      <c r="H254"/>
      <c r="I254"/>
    </row>
    <row r="255" spans="1:9" ht="13.8">
      <c r="A255"/>
      <c r="B255" s="64"/>
      <c r="C255"/>
      <c r="D255" s="83"/>
      <c r="E255" s="54"/>
      <c r="F255"/>
      <c r="G255" s="54"/>
      <c r="H255"/>
      <c r="I255"/>
    </row>
    <row r="256" spans="1:9" ht="13.8">
      <c r="A256"/>
      <c r="B256" s="64"/>
      <c r="C256"/>
      <c r="D256" s="83"/>
      <c r="E256" s="54"/>
      <c r="F256"/>
      <c r="G256" s="54"/>
      <c r="H256"/>
      <c r="I256"/>
    </row>
    <row r="257" spans="1:9" ht="13.8">
      <c r="A257"/>
      <c r="B257" s="64"/>
      <c r="C257"/>
      <c r="D257" s="83"/>
      <c r="E257" s="54"/>
      <c r="F257"/>
      <c r="G257" s="54"/>
      <c r="H257"/>
      <c r="I257"/>
    </row>
    <row r="258" spans="1:9" ht="13.8">
      <c r="A258"/>
      <c r="B258" s="64"/>
      <c r="C258"/>
      <c r="D258" s="83"/>
      <c r="E258" s="54"/>
      <c r="F258"/>
      <c r="G258" s="54"/>
      <c r="H258"/>
      <c r="I258"/>
    </row>
    <row r="259" spans="1:9" ht="13.8">
      <c r="A259"/>
      <c r="B259" s="64"/>
      <c r="C259"/>
      <c r="D259" s="83"/>
      <c r="E259" s="54"/>
      <c r="F259"/>
      <c r="G259" s="54"/>
      <c r="H259"/>
      <c r="I259"/>
    </row>
    <row r="260" spans="1:9" ht="13.8">
      <c r="A260"/>
      <c r="B260" s="64"/>
      <c r="C260"/>
      <c r="D260" s="83"/>
      <c r="E260" s="54"/>
      <c r="F260"/>
      <c r="G260" s="54"/>
      <c r="H260"/>
      <c r="I260"/>
    </row>
    <row r="261" spans="1:9" ht="13.8">
      <c r="A261"/>
      <c r="B261" s="64"/>
      <c r="C261"/>
      <c r="D261" s="83"/>
      <c r="E261" s="54"/>
      <c r="F261"/>
      <c r="G261" s="54"/>
      <c r="H261"/>
      <c r="I261"/>
    </row>
    <row r="262" spans="1:9" ht="13.8">
      <c r="A262"/>
      <c r="B262" s="64"/>
      <c r="C262"/>
      <c r="D262" s="83"/>
      <c r="E262" s="54"/>
      <c r="F262"/>
      <c r="G262" s="54"/>
      <c r="H262"/>
      <c r="I262"/>
    </row>
    <row r="263" spans="1:9" ht="13.8">
      <c r="A263"/>
      <c r="B263" s="64"/>
      <c r="C263"/>
      <c r="D263" s="83"/>
      <c r="E263" s="54"/>
      <c r="F263"/>
      <c r="G263" s="54"/>
      <c r="H263"/>
      <c r="I263"/>
    </row>
    <row r="264" spans="1:9" ht="13.8">
      <c r="A264"/>
      <c r="B264" s="64"/>
      <c r="C264"/>
      <c r="D264" s="83"/>
      <c r="E264" s="54"/>
      <c r="F264"/>
      <c r="G264" s="54"/>
      <c r="H264"/>
      <c r="I264"/>
    </row>
    <row r="265" spans="1:9" ht="13.8">
      <c r="A265"/>
      <c r="B265" s="64"/>
      <c r="C265"/>
      <c r="D265" s="83"/>
      <c r="E265" s="54"/>
      <c r="F265"/>
      <c r="G265" s="54"/>
      <c r="H265"/>
      <c r="I265"/>
    </row>
    <row r="266" spans="1:9" ht="13.8">
      <c r="A266"/>
      <c r="B266" s="64"/>
      <c r="C266"/>
      <c r="D266" s="83"/>
      <c r="E266" s="54"/>
      <c r="F266"/>
      <c r="G266" s="54"/>
      <c r="H266"/>
      <c r="I266"/>
    </row>
    <row r="267" spans="1:9" ht="13.8">
      <c r="A267"/>
      <c r="B267" s="64"/>
      <c r="C267"/>
      <c r="D267" s="83"/>
      <c r="E267" s="54"/>
      <c r="F267"/>
      <c r="G267" s="54"/>
      <c r="H267"/>
      <c r="I267"/>
    </row>
    <row r="268" spans="1:9" ht="13.8">
      <c r="A268"/>
      <c r="B268" s="64"/>
      <c r="C268"/>
      <c r="D268" s="83"/>
      <c r="E268" s="54"/>
      <c r="F268"/>
      <c r="G268" s="54"/>
      <c r="H268"/>
      <c r="I268"/>
    </row>
    <row r="269" spans="1:9" ht="13.8">
      <c r="A269"/>
      <c r="B269" s="64"/>
      <c r="C269"/>
      <c r="D269" s="83"/>
      <c r="E269" s="54"/>
      <c r="F269"/>
      <c r="G269" s="54"/>
      <c r="H269"/>
      <c r="I269"/>
    </row>
    <row r="270" spans="1:9" ht="13.8">
      <c r="A270"/>
      <c r="B270" s="64"/>
      <c r="C270"/>
      <c r="D270" s="83"/>
      <c r="E270" s="54"/>
      <c r="F270"/>
      <c r="G270" s="54"/>
      <c r="H270"/>
      <c r="I270"/>
    </row>
    <row r="271" spans="1:9" ht="13.8">
      <c r="A271"/>
      <c r="B271" s="64"/>
      <c r="C271"/>
      <c r="D271" s="83"/>
      <c r="E271" s="54"/>
      <c r="F271"/>
      <c r="G271" s="54"/>
      <c r="H271"/>
      <c r="I271"/>
    </row>
    <row r="272" spans="1:9" ht="13.8">
      <c r="A272"/>
      <c r="B272" s="64"/>
      <c r="C272"/>
      <c r="D272" s="83"/>
      <c r="E272" s="54"/>
      <c r="F272"/>
      <c r="G272" s="54"/>
      <c r="H272"/>
      <c r="I272"/>
    </row>
    <row r="273" spans="1:9" ht="13.8">
      <c r="A273"/>
      <c r="B273" s="64"/>
      <c r="C273"/>
      <c r="D273" s="83"/>
      <c r="E273" s="54"/>
      <c r="F273"/>
      <c r="G273" s="54"/>
      <c r="H273"/>
      <c r="I273"/>
    </row>
    <row r="274" spans="1:9" ht="13.8">
      <c r="A274"/>
      <c r="B274" s="64"/>
      <c r="C274"/>
      <c r="D274" s="83"/>
      <c r="E274" s="54"/>
      <c r="F274"/>
      <c r="G274" s="54"/>
      <c r="H274"/>
      <c r="I274"/>
    </row>
    <row r="275" spans="1:9" ht="13.8">
      <c r="A275"/>
      <c r="B275" s="64"/>
      <c r="C275"/>
      <c r="D275" s="83"/>
      <c r="E275" s="54"/>
      <c r="F275"/>
      <c r="G275" s="54"/>
      <c r="H275"/>
      <c r="I275"/>
    </row>
    <row r="276" spans="1:9" ht="13.8">
      <c r="A276"/>
      <c r="B276" s="64"/>
      <c r="C276"/>
      <c r="D276" s="83"/>
      <c r="E276" s="54"/>
      <c r="F276"/>
      <c r="G276" s="54"/>
      <c r="H276"/>
      <c r="I276"/>
    </row>
    <row r="277" spans="1:9" ht="13.8">
      <c r="A277"/>
      <c r="B277" s="64"/>
      <c r="C277"/>
      <c r="D277" s="83"/>
      <c r="E277" s="54"/>
      <c r="F277"/>
      <c r="G277" s="54"/>
      <c r="H277"/>
      <c r="I277"/>
    </row>
    <row r="278" spans="1:9" ht="13.8">
      <c r="A278"/>
      <c r="B278" s="64"/>
      <c r="C278"/>
      <c r="D278" s="83"/>
      <c r="E278" s="54"/>
      <c r="F278"/>
      <c r="G278" s="54"/>
      <c r="H278"/>
      <c r="I278"/>
    </row>
    <row r="279" spans="1:9" ht="13.8">
      <c r="A279"/>
      <c r="B279" s="64"/>
      <c r="C279"/>
      <c r="D279" s="83"/>
      <c r="E279" s="54"/>
      <c r="F279"/>
      <c r="G279" s="54"/>
      <c r="H279"/>
      <c r="I279"/>
    </row>
    <row r="280" spans="1:9" ht="13.8">
      <c r="A280"/>
      <c r="B280" s="64"/>
      <c r="C280"/>
      <c r="D280" s="83"/>
      <c r="E280" s="54"/>
      <c r="F280"/>
      <c r="G280" s="54"/>
      <c r="H280"/>
      <c r="I280"/>
    </row>
    <row r="281" spans="1:9" ht="13.8">
      <c r="A281"/>
      <c r="B281" s="64"/>
      <c r="C281"/>
      <c r="D281" s="83"/>
      <c r="E281" s="54"/>
      <c r="F281"/>
      <c r="G281" s="54"/>
      <c r="H281"/>
      <c r="I281"/>
    </row>
    <row r="282" spans="1:9" ht="13.8">
      <c r="A282"/>
      <c r="B282" s="64"/>
      <c r="C282"/>
      <c r="D282" s="83"/>
      <c r="E282" s="54"/>
      <c r="F282"/>
      <c r="G282" s="54"/>
      <c r="H282"/>
      <c r="I282"/>
    </row>
    <row r="283" spans="1:9" ht="13.8">
      <c r="A283"/>
      <c r="B283" s="64"/>
      <c r="C283"/>
      <c r="D283" s="83"/>
      <c r="E283" s="54"/>
      <c r="F283"/>
      <c r="G283" s="54"/>
      <c r="H283"/>
      <c r="I283"/>
    </row>
    <row r="284" spans="1:9" ht="13.8">
      <c r="A284"/>
      <c r="B284" s="64"/>
      <c r="C284"/>
      <c r="D284" s="83"/>
      <c r="E284" s="54"/>
      <c r="F284"/>
      <c r="G284" s="54"/>
      <c r="H284"/>
      <c r="I284"/>
    </row>
    <row r="285" spans="1:9" ht="13.8">
      <c r="A285"/>
      <c r="B285" s="64"/>
      <c r="C285"/>
      <c r="D285" s="83"/>
      <c r="E285" s="54"/>
      <c r="F285"/>
      <c r="G285" s="54"/>
      <c r="H285"/>
      <c r="I285"/>
    </row>
    <row r="286" spans="1:9" ht="13.8">
      <c r="A286"/>
      <c r="B286" s="64"/>
      <c r="C286"/>
      <c r="D286" s="83"/>
      <c r="E286" s="54"/>
      <c r="F286"/>
      <c r="G286" s="54"/>
      <c r="H286"/>
      <c r="I286"/>
    </row>
    <row r="287" spans="1:9" ht="13.8">
      <c r="A287"/>
      <c r="B287" s="64"/>
      <c r="C287"/>
      <c r="D287" s="83"/>
      <c r="E287" s="54"/>
      <c r="F287"/>
      <c r="G287" s="54"/>
      <c r="H287"/>
      <c r="I287"/>
    </row>
    <row r="288" spans="1:9" ht="13.8">
      <c r="A288"/>
      <c r="B288" s="64"/>
      <c r="C288"/>
      <c r="D288" s="83"/>
      <c r="E288" s="54"/>
      <c r="F288"/>
      <c r="G288" s="54"/>
      <c r="H288"/>
      <c r="I288"/>
    </row>
    <row r="289" spans="1:9" ht="13.8">
      <c r="A289"/>
      <c r="B289" s="64"/>
      <c r="C289"/>
      <c r="D289" s="83"/>
      <c r="E289" s="54"/>
      <c r="F289"/>
      <c r="G289" s="54"/>
      <c r="H289"/>
      <c r="I289"/>
    </row>
    <row r="290" spans="1:9" ht="13.8">
      <c r="A290"/>
      <c r="B290" s="64"/>
      <c r="C290"/>
      <c r="D290" s="83"/>
      <c r="E290" s="54"/>
      <c r="F290"/>
      <c r="G290" s="54"/>
      <c r="H290"/>
      <c r="I290"/>
    </row>
    <row r="291" spans="1:9" ht="13.8">
      <c r="A291"/>
      <c r="B291" s="64"/>
      <c r="C291"/>
      <c r="D291" s="83"/>
      <c r="E291" s="54"/>
      <c r="F291"/>
      <c r="G291" s="54"/>
      <c r="H291"/>
      <c r="I291"/>
    </row>
    <row r="292" spans="1:9" ht="13.8">
      <c r="A292"/>
      <c r="B292" s="64"/>
      <c r="C292"/>
      <c r="D292" s="83"/>
      <c r="E292" s="54"/>
      <c r="F292"/>
      <c r="G292" s="54"/>
      <c r="H292"/>
      <c r="I292"/>
    </row>
    <row r="293" spans="1:9" ht="13.8">
      <c r="A293"/>
      <c r="B293" s="64"/>
      <c r="C293"/>
      <c r="D293" s="83"/>
      <c r="E293" s="54"/>
      <c r="F293"/>
      <c r="G293" s="54"/>
      <c r="H293"/>
      <c r="I293"/>
    </row>
    <row r="294" spans="1:9" ht="13.8">
      <c r="A294"/>
      <c r="B294" s="64"/>
      <c r="C294"/>
      <c r="D294" s="83"/>
      <c r="E294" s="54"/>
      <c r="F294"/>
      <c r="G294" s="54"/>
      <c r="H294"/>
      <c r="I294"/>
    </row>
    <row r="295" spans="1:9" ht="13.8">
      <c r="A295"/>
      <c r="B295" s="64"/>
      <c r="C295"/>
      <c r="D295" s="83"/>
      <c r="E295" s="54"/>
      <c r="F295"/>
      <c r="G295" s="54"/>
      <c r="H295"/>
      <c r="I295"/>
    </row>
    <row r="296" spans="1:9" ht="13.8">
      <c r="A296"/>
      <c r="B296" s="64"/>
      <c r="C296"/>
      <c r="D296" s="83"/>
      <c r="E296" s="54"/>
      <c r="F296"/>
      <c r="G296" s="54"/>
      <c r="H296"/>
      <c r="I296"/>
    </row>
    <row r="297" spans="1:9" ht="13.8">
      <c r="A297"/>
      <c r="B297" s="64"/>
      <c r="C297"/>
      <c r="D297" s="83"/>
      <c r="E297" s="54"/>
      <c r="F297"/>
      <c r="G297" s="54"/>
      <c r="H297"/>
      <c r="I297"/>
    </row>
    <row r="298" spans="1:9" ht="13.8">
      <c r="A298"/>
      <c r="B298" s="64"/>
      <c r="C298"/>
      <c r="D298" s="83"/>
      <c r="E298" s="54"/>
      <c r="F298"/>
      <c r="G298" s="54"/>
      <c r="H298"/>
      <c r="I298"/>
    </row>
    <row r="299" spans="1:9" ht="13.8">
      <c r="A299"/>
      <c r="B299" s="64"/>
      <c r="C299"/>
      <c r="D299" s="83"/>
      <c r="E299" s="54"/>
      <c r="F299"/>
      <c r="G299" s="54"/>
      <c r="H299"/>
      <c r="I299"/>
    </row>
    <row r="300" spans="1:9" ht="13.8">
      <c r="A300"/>
      <c r="B300" s="64"/>
      <c r="C300"/>
      <c r="D300" s="83"/>
      <c r="E300" s="54"/>
      <c r="F300"/>
      <c r="G300" s="54"/>
      <c r="H300"/>
      <c r="I300"/>
    </row>
    <row r="301" spans="1:9" ht="13.8">
      <c r="A301"/>
      <c r="B301" s="64"/>
      <c r="C301"/>
      <c r="D301" s="83"/>
      <c r="E301" s="54"/>
      <c r="F301"/>
      <c r="G301" s="54"/>
      <c r="H301"/>
      <c r="I301"/>
    </row>
    <row r="302" spans="1:9" ht="13.8">
      <c r="A302"/>
      <c r="B302" s="64"/>
      <c r="C302"/>
      <c r="D302" s="83"/>
      <c r="E302" s="54"/>
      <c r="F302"/>
      <c r="G302" s="54"/>
      <c r="H302"/>
      <c r="I302"/>
    </row>
    <row r="303" spans="1:9" ht="13.8">
      <c r="A303"/>
      <c r="B303" s="64"/>
      <c r="C303"/>
      <c r="D303" s="83"/>
      <c r="E303" s="54"/>
      <c r="F303"/>
      <c r="G303" s="54"/>
      <c r="H303"/>
      <c r="I303"/>
    </row>
    <row r="304" spans="1:9" ht="13.8">
      <c r="A304"/>
      <c r="B304" s="64"/>
      <c r="C304"/>
      <c r="D304" s="83"/>
      <c r="E304" s="54"/>
      <c r="F304"/>
      <c r="G304" s="54"/>
      <c r="H304"/>
      <c r="I304"/>
    </row>
    <row r="305" spans="1:9" ht="13.8">
      <c r="A305"/>
      <c r="B305" s="64"/>
      <c r="C305"/>
      <c r="D305" s="83"/>
      <c r="E305" s="54"/>
      <c r="F305"/>
      <c r="G305" s="54"/>
      <c r="H305"/>
      <c r="I305"/>
    </row>
    <row r="306" spans="1:9" ht="13.8">
      <c r="A306"/>
      <c r="B306" s="64"/>
      <c r="C306"/>
      <c r="D306" s="83"/>
      <c r="E306" s="54"/>
      <c r="F306"/>
      <c r="G306" s="54"/>
      <c r="H306"/>
      <c r="I306"/>
    </row>
    <row r="307" spans="1:9" ht="13.8">
      <c r="A307"/>
      <c r="B307" s="64"/>
      <c r="C307"/>
      <c r="D307" s="83"/>
      <c r="E307" s="54"/>
      <c r="F307"/>
      <c r="G307" s="54"/>
      <c r="H307"/>
      <c r="I307"/>
    </row>
    <row r="308" spans="1:9" ht="13.8">
      <c r="A308"/>
      <c r="B308" s="64"/>
      <c r="C308"/>
      <c r="D308" s="83"/>
      <c r="E308" s="54"/>
      <c r="F308"/>
      <c r="G308" s="54"/>
      <c r="H308"/>
      <c r="I308"/>
    </row>
    <row r="309" spans="1:9" ht="13.8">
      <c r="A309"/>
      <c r="B309" s="64"/>
      <c r="C309"/>
      <c r="D309" s="83"/>
      <c r="E309" s="54"/>
      <c r="F309"/>
      <c r="G309" s="54"/>
      <c r="H309"/>
      <c r="I309"/>
    </row>
    <row r="310" spans="1:9" ht="13.8">
      <c r="A310"/>
      <c r="B310" s="64"/>
      <c r="C310"/>
      <c r="D310" s="83"/>
      <c r="E310" s="54"/>
      <c r="F310"/>
      <c r="G310" s="54"/>
      <c r="H310"/>
      <c r="I310"/>
    </row>
    <row r="311" spans="1:9" ht="13.8">
      <c r="A311"/>
      <c r="B311" s="64"/>
      <c r="C311"/>
      <c r="D311" s="83"/>
      <c r="E311" s="54"/>
      <c r="F311"/>
      <c r="G311" s="54"/>
      <c r="H311"/>
      <c r="I311"/>
    </row>
    <row r="312" spans="1:9" ht="13.8">
      <c r="A312"/>
      <c r="B312" s="64"/>
      <c r="C312"/>
      <c r="D312" s="83"/>
      <c r="E312" s="54"/>
      <c r="F312"/>
      <c r="G312" s="54"/>
      <c r="H312"/>
      <c r="I312"/>
    </row>
    <row r="313" spans="1:9" ht="13.8">
      <c r="A313"/>
      <c r="B313" s="64"/>
      <c r="C313"/>
      <c r="D313" s="83"/>
      <c r="E313" s="54"/>
      <c r="F313"/>
      <c r="G313" s="54"/>
      <c r="H313"/>
      <c r="I313"/>
    </row>
    <row r="314" spans="1:9" ht="13.8">
      <c r="A314"/>
      <c r="B314" s="64"/>
      <c r="C314"/>
      <c r="D314" s="83"/>
      <c r="E314" s="54"/>
      <c r="F314"/>
      <c r="G314" s="54"/>
      <c r="H314"/>
      <c r="I314"/>
    </row>
    <row r="315" spans="1:9" ht="13.8">
      <c r="A315"/>
      <c r="B315" s="64"/>
      <c r="C315"/>
      <c r="D315" s="83"/>
      <c r="E315" s="54"/>
      <c r="F315"/>
      <c r="G315" s="54"/>
      <c r="H315"/>
      <c r="I315"/>
    </row>
    <row r="316" spans="1:9" ht="13.8">
      <c r="A316"/>
      <c r="B316" s="64"/>
      <c r="C316"/>
      <c r="D316" s="83"/>
      <c r="E316" s="54"/>
      <c r="F316"/>
      <c r="G316" s="54"/>
      <c r="H316"/>
      <c r="I316"/>
    </row>
    <row r="317" spans="1:9" ht="13.8">
      <c r="A317"/>
      <c r="B317" s="64"/>
      <c r="C317"/>
      <c r="D317" s="83"/>
      <c r="E317" s="54"/>
      <c r="F317"/>
      <c r="G317" s="54"/>
      <c r="H317"/>
      <c r="I317"/>
    </row>
    <row r="318" spans="1:9" ht="13.8">
      <c r="A318"/>
      <c r="B318" s="64"/>
      <c r="C318"/>
      <c r="D318" s="83"/>
      <c r="E318" s="54"/>
      <c r="F318"/>
      <c r="G318" s="54"/>
      <c r="H318"/>
      <c r="I318"/>
    </row>
    <row r="319" spans="1:9" ht="13.8">
      <c r="A319"/>
      <c r="B319" s="64"/>
      <c r="C319"/>
      <c r="D319" s="83"/>
      <c r="E319" s="54"/>
      <c r="F319"/>
      <c r="G319" s="54"/>
      <c r="H319"/>
      <c r="I319"/>
    </row>
    <row r="320" spans="1:9" ht="13.8">
      <c r="A320"/>
      <c r="B320" s="64"/>
      <c r="C320"/>
      <c r="D320" s="83"/>
      <c r="E320" s="54"/>
      <c r="F320"/>
      <c r="G320" s="54"/>
      <c r="H320"/>
      <c r="I320"/>
    </row>
    <row r="321" spans="1:9" ht="13.8">
      <c r="A321"/>
      <c r="B321" s="64"/>
      <c r="C321"/>
      <c r="D321" s="83"/>
      <c r="E321" s="54"/>
      <c r="F321"/>
      <c r="G321" s="54"/>
      <c r="H321"/>
      <c r="I321"/>
    </row>
    <row r="322" spans="1:9" ht="13.8">
      <c r="A322"/>
      <c r="B322" s="64"/>
      <c r="C322"/>
      <c r="D322" s="83"/>
      <c r="E322" s="54"/>
      <c r="F322"/>
      <c r="G322" s="54"/>
      <c r="H322"/>
      <c r="I322"/>
    </row>
    <row r="323" spans="1:9" ht="13.8">
      <c r="A323"/>
      <c r="B323" s="64"/>
      <c r="C323"/>
      <c r="D323" s="83"/>
      <c r="E323" s="54"/>
      <c r="F323"/>
      <c r="G323" s="54"/>
      <c r="H323"/>
      <c r="I323"/>
    </row>
    <row r="324" spans="1:9" ht="13.8">
      <c r="A324"/>
      <c r="B324" s="64"/>
      <c r="C324"/>
      <c r="D324" s="83"/>
      <c r="E324" s="54"/>
      <c r="F324"/>
      <c r="G324" s="54"/>
      <c r="H324"/>
      <c r="I324"/>
    </row>
    <row r="325" spans="1:9" ht="13.8">
      <c r="A325"/>
      <c r="B325" s="64"/>
      <c r="C325"/>
      <c r="D325" s="83"/>
      <c r="E325" s="54"/>
      <c r="F325"/>
      <c r="G325" s="54"/>
      <c r="H325"/>
      <c r="I325"/>
    </row>
    <row r="326" spans="1:9" ht="13.8">
      <c r="A326"/>
      <c r="B326" s="64"/>
      <c r="C326"/>
      <c r="D326" s="83"/>
      <c r="E326" s="54"/>
      <c r="F326"/>
      <c r="G326" s="54"/>
      <c r="H326"/>
      <c r="I326"/>
    </row>
    <row r="327" spans="1:9" ht="13.8">
      <c r="A327"/>
      <c r="B327" s="64"/>
      <c r="C327"/>
      <c r="D327" s="83"/>
      <c r="E327" s="54"/>
      <c r="F327"/>
      <c r="G327" s="54"/>
      <c r="H327"/>
      <c r="I327"/>
    </row>
    <row r="328" spans="1:9" ht="13.8">
      <c r="A328"/>
      <c r="B328" s="64"/>
      <c r="C328"/>
      <c r="D328" s="83"/>
      <c r="E328" s="54"/>
      <c r="F328"/>
      <c r="G328" s="54"/>
      <c r="H328"/>
      <c r="I328"/>
    </row>
    <row r="329" spans="1:9" ht="13.8">
      <c r="A329"/>
      <c r="B329" s="64"/>
      <c r="C329"/>
      <c r="D329" s="83"/>
      <c r="E329" s="54"/>
      <c r="F329"/>
      <c r="G329" s="54"/>
      <c r="H329"/>
      <c r="I329"/>
    </row>
    <row r="330" spans="1:9" ht="13.8">
      <c r="A330"/>
      <c r="B330" s="64"/>
      <c r="C330"/>
      <c r="D330" s="83"/>
      <c r="E330" s="54"/>
      <c r="F330"/>
      <c r="G330" s="54"/>
      <c r="H330"/>
      <c r="I330"/>
    </row>
    <row r="331" spans="1:9" ht="13.8">
      <c r="A331"/>
      <c r="B331" s="64"/>
      <c r="C331"/>
      <c r="D331" s="83"/>
      <c r="E331" s="54"/>
      <c r="F331"/>
      <c r="G331" s="54"/>
      <c r="H331"/>
      <c r="I331"/>
    </row>
    <row r="332" spans="1:9" ht="13.8">
      <c r="A332"/>
      <c r="B332" s="64"/>
      <c r="C332"/>
      <c r="D332" s="83"/>
      <c r="E332" s="54"/>
      <c r="F332"/>
      <c r="G332" s="54"/>
      <c r="H332"/>
      <c r="I332"/>
    </row>
    <row r="333" spans="1:9" ht="13.8">
      <c r="A333"/>
      <c r="B333" s="64"/>
      <c r="C333"/>
      <c r="D333" s="83"/>
      <c r="E333" s="54"/>
      <c r="F333"/>
      <c r="G333" s="54"/>
      <c r="H333"/>
      <c r="I333"/>
    </row>
    <row r="334" spans="1:9" ht="13.8">
      <c r="A334"/>
      <c r="B334" s="64"/>
      <c r="C334"/>
      <c r="D334" s="83"/>
      <c r="E334" s="54"/>
      <c r="F334"/>
      <c r="G334" s="54"/>
      <c r="H334"/>
      <c r="I334"/>
    </row>
    <row r="335" spans="1:9" ht="13.8">
      <c r="A335"/>
      <c r="B335" s="64"/>
      <c r="C335"/>
      <c r="D335" s="83"/>
      <c r="E335" s="54"/>
      <c r="F335"/>
      <c r="G335" s="54"/>
      <c r="H335"/>
      <c r="I335"/>
    </row>
    <row r="336" spans="1:9" ht="13.8">
      <c r="A336"/>
      <c r="B336" s="64"/>
      <c r="C336"/>
      <c r="D336" s="83"/>
      <c r="E336" s="54"/>
      <c r="F336"/>
      <c r="G336" s="54"/>
      <c r="H336"/>
      <c r="I336"/>
    </row>
    <row r="337" spans="1:9" ht="13.8">
      <c r="A337"/>
      <c r="B337" s="64"/>
      <c r="C337"/>
      <c r="D337" s="83"/>
      <c r="E337" s="54"/>
      <c r="F337"/>
      <c r="G337" s="54"/>
      <c r="H337"/>
      <c r="I337"/>
    </row>
    <row r="338" spans="1:9" ht="13.8">
      <c r="A338"/>
      <c r="B338" s="64"/>
      <c r="C338"/>
      <c r="D338" s="83"/>
      <c r="E338" s="54"/>
      <c r="F338"/>
      <c r="G338" s="54"/>
      <c r="H338"/>
      <c r="I338"/>
    </row>
    <row r="339" spans="1:9" ht="13.8">
      <c r="A339"/>
      <c r="B339" s="64"/>
      <c r="C339"/>
      <c r="D339" s="83"/>
      <c r="E339" s="54"/>
      <c r="F339"/>
      <c r="G339" s="54"/>
      <c r="H339"/>
      <c r="I339"/>
    </row>
    <row r="340" spans="1:9" ht="13.8">
      <c r="A340"/>
      <c r="B340" s="64"/>
      <c r="C340"/>
      <c r="D340" s="83"/>
      <c r="E340" s="54"/>
      <c r="F340"/>
      <c r="G340" s="54"/>
      <c r="H340"/>
      <c r="I340"/>
    </row>
    <row r="341" spans="1:9" ht="13.8">
      <c r="A341"/>
      <c r="B341" s="64"/>
      <c r="C341"/>
      <c r="D341" s="83"/>
      <c r="E341" s="54"/>
      <c r="F341"/>
      <c r="G341" s="54"/>
      <c r="H341"/>
      <c r="I341"/>
    </row>
    <row r="342" spans="1:9" ht="13.8">
      <c r="A342"/>
      <c r="B342" s="64"/>
      <c r="C342"/>
      <c r="D342" s="83"/>
      <c r="E342" s="54"/>
      <c r="F342"/>
      <c r="G342" s="54"/>
      <c r="H342"/>
      <c r="I342"/>
    </row>
    <row r="343" spans="1:9" ht="13.8">
      <c r="A343"/>
      <c r="B343" s="64"/>
      <c r="C343"/>
      <c r="D343" s="83"/>
      <c r="E343" s="54"/>
      <c r="F343"/>
      <c r="G343" s="54"/>
      <c r="H343"/>
      <c r="I343"/>
    </row>
    <row r="344" spans="1:9" ht="13.8">
      <c r="A344"/>
      <c r="B344" s="64"/>
      <c r="C344"/>
      <c r="D344" s="83"/>
      <c r="E344" s="54"/>
      <c r="F344"/>
      <c r="G344" s="54"/>
      <c r="H344"/>
      <c r="I344"/>
    </row>
    <row r="345" spans="1:9" ht="13.8">
      <c r="A345"/>
      <c r="B345" s="64"/>
      <c r="C345"/>
      <c r="D345" s="83"/>
      <c r="E345" s="54"/>
      <c r="F345"/>
      <c r="G345" s="54"/>
      <c r="H345"/>
      <c r="I345"/>
    </row>
    <row r="346" spans="1:9" ht="13.8">
      <c r="A346"/>
      <c r="B346" s="64"/>
      <c r="C346"/>
      <c r="D346" s="83"/>
      <c r="E346" s="54"/>
      <c r="F346"/>
      <c r="G346" s="54"/>
      <c r="H346"/>
      <c r="I346"/>
    </row>
    <row r="347" spans="1:9" ht="13.8">
      <c r="A347"/>
      <c r="B347" s="64"/>
      <c r="C347"/>
      <c r="D347" s="83"/>
      <c r="E347" s="54"/>
      <c r="F347"/>
      <c r="G347" s="54"/>
      <c r="H347"/>
      <c r="I347"/>
    </row>
    <row r="348" spans="1:9" ht="13.8">
      <c r="A348"/>
      <c r="B348" s="64"/>
      <c r="C348"/>
      <c r="D348" s="83"/>
      <c r="E348" s="54"/>
      <c r="F348"/>
      <c r="G348" s="54"/>
      <c r="H348"/>
      <c r="I348"/>
    </row>
    <row r="349" spans="1:9" ht="13.8">
      <c r="A349"/>
      <c r="B349" s="64"/>
      <c r="C349"/>
      <c r="D349" s="83"/>
      <c r="E349" s="54"/>
      <c r="F349"/>
      <c r="G349" s="54"/>
      <c r="H349"/>
      <c r="I349"/>
    </row>
    <row r="350" spans="1:9" ht="13.8">
      <c r="A350"/>
      <c r="B350" s="64"/>
      <c r="C350"/>
      <c r="D350" s="83"/>
      <c r="E350" s="54"/>
      <c r="F350"/>
      <c r="G350" s="54"/>
      <c r="H350"/>
      <c r="I350"/>
    </row>
    <row r="351" spans="1:9" ht="13.8">
      <c r="A351"/>
      <c r="B351" s="64"/>
      <c r="C351"/>
      <c r="D351" s="83"/>
      <c r="E351" s="54"/>
      <c r="F351"/>
      <c r="G351" s="54"/>
      <c r="H351"/>
      <c r="I351"/>
    </row>
    <row r="352" spans="1:9" ht="13.8">
      <c r="A352"/>
      <c r="B352" s="64"/>
      <c r="C352"/>
      <c r="D352" s="83"/>
      <c r="E352" s="54"/>
      <c r="F352"/>
      <c r="G352" s="54"/>
      <c r="H352"/>
      <c r="I352"/>
    </row>
    <row r="353" spans="1:9" ht="13.8">
      <c r="A353"/>
      <c r="B353" s="64"/>
      <c r="C353"/>
      <c r="D353" s="83"/>
      <c r="E353" s="54"/>
      <c r="F353"/>
      <c r="G353" s="54"/>
      <c r="H353"/>
      <c r="I353"/>
    </row>
    <row r="354" spans="1:9" ht="13.8">
      <c r="A354"/>
      <c r="B354" s="64"/>
      <c r="C354"/>
      <c r="D354" s="83"/>
      <c r="E354" s="54"/>
      <c r="F354"/>
      <c r="G354" s="54"/>
      <c r="H354"/>
      <c r="I354"/>
    </row>
    <row r="355" spans="1:9" ht="13.8">
      <c r="A355"/>
      <c r="B355" s="64"/>
      <c r="C355"/>
      <c r="D355" s="83"/>
      <c r="E355" s="54"/>
      <c r="F355"/>
      <c r="G355" s="54"/>
      <c r="H355"/>
      <c r="I355"/>
    </row>
    <row r="356" spans="1:9" ht="13.8">
      <c r="A356"/>
      <c r="B356" s="64"/>
      <c r="C356"/>
      <c r="D356" s="83"/>
      <c r="E356" s="54"/>
      <c r="F356"/>
      <c r="G356" s="54"/>
      <c r="H356"/>
      <c r="I356"/>
    </row>
    <row r="357" spans="1:9" ht="13.8">
      <c r="A357"/>
      <c r="B357" s="64"/>
      <c r="C357"/>
      <c r="D357" s="83"/>
      <c r="E357" s="54"/>
      <c r="F357"/>
      <c r="G357" s="54"/>
      <c r="H357"/>
      <c r="I357"/>
    </row>
    <row r="358" spans="1:9" ht="13.8">
      <c r="A358"/>
      <c r="B358" s="64"/>
      <c r="C358"/>
      <c r="D358" s="83"/>
      <c r="E358" s="54"/>
      <c r="F358"/>
      <c r="G358" s="54"/>
      <c r="H358"/>
      <c r="I358"/>
    </row>
    <row r="359" spans="1:9" ht="13.8">
      <c r="A359"/>
      <c r="B359" s="64"/>
      <c r="C359"/>
      <c r="D359" s="83"/>
      <c r="E359" s="54"/>
      <c r="F359"/>
      <c r="G359" s="54"/>
      <c r="H359"/>
      <c r="I359"/>
    </row>
    <row r="360" spans="1:9" ht="13.8">
      <c r="A360"/>
      <c r="B360" s="64"/>
      <c r="C360"/>
      <c r="D360" s="83"/>
      <c r="E360" s="54"/>
      <c r="F360"/>
      <c r="G360" s="54"/>
      <c r="H360"/>
      <c r="I360"/>
    </row>
    <row r="361" spans="1:9" ht="13.8">
      <c r="A361"/>
      <c r="B361" s="64"/>
      <c r="C361"/>
      <c r="D361" s="83"/>
      <c r="E361" s="54"/>
      <c r="F361"/>
      <c r="G361" s="54"/>
      <c r="H361"/>
      <c r="I361"/>
    </row>
    <row r="362" spans="1:9" ht="13.8">
      <c r="A362"/>
      <c r="B362" s="64"/>
      <c r="C362"/>
      <c r="D362" s="83"/>
      <c r="E362" s="54"/>
      <c r="F362"/>
      <c r="G362" s="54"/>
      <c r="H362"/>
      <c r="I362"/>
    </row>
    <row r="363" spans="1:9" ht="13.8">
      <c r="A363"/>
      <c r="B363" s="64"/>
      <c r="C363"/>
      <c r="D363" s="83"/>
      <c r="E363" s="54"/>
      <c r="F363"/>
      <c r="G363" s="54"/>
      <c r="H363"/>
      <c r="I363"/>
    </row>
    <row r="364" spans="1:9" ht="13.8">
      <c r="A364"/>
      <c r="B364" s="64"/>
      <c r="C364"/>
      <c r="D364" s="83"/>
      <c r="E364" s="54"/>
      <c r="F364"/>
      <c r="G364" s="54"/>
      <c r="H364"/>
      <c r="I364"/>
    </row>
    <row r="365" spans="1:9" ht="13.8">
      <c r="A365"/>
      <c r="B365" s="64"/>
      <c r="C365"/>
      <c r="D365" s="83"/>
      <c r="E365" s="54"/>
      <c r="F365"/>
      <c r="G365" s="54"/>
      <c r="H365"/>
      <c r="I365"/>
    </row>
    <row r="366" spans="1:9" ht="13.8">
      <c r="A366"/>
      <c r="B366" s="64"/>
      <c r="C366"/>
      <c r="D366" s="83"/>
      <c r="E366" s="54"/>
      <c r="F366"/>
      <c r="G366" s="54"/>
      <c r="H366"/>
      <c r="I366"/>
    </row>
    <row r="367" spans="1:9" ht="13.8">
      <c r="A367"/>
      <c r="B367" s="64"/>
      <c r="C367"/>
      <c r="D367" s="83"/>
      <c r="E367" s="54"/>
      <c r="F367"/>
      <c r="G367" s="54"/>
      <c r="H367"/>
      <c r="I367"/>
    </row>
    <row r="368" spans="1:9" ht="13.8">
      <c r="A368"/>
      <c r="B368" s="64"/>
      <c r="C368"/>
      <c r="D368" s="83"/>
      <c r="E368" s="54"/>
      <c r="F368"/>
      <c r="G368" s="54"/>
      <c r="H368"/>
      <c r="I368"/>
    </row>
    <row r="369" spans="1:9" ht="13.8">
      <c r="A369"/>
      <c r="B369" s="64"/>
      <c r="C369"/>
      <c r="D369" s="83"/>
      <c r="E369" s="54"/>
      <c r="F369"/>
      <c r="G369" s="54"/>
      <c r="H369"/>
      <c r="I369"/>
    </row>
    <row r="370" spans="1:9" ht="13.8">
      <c r="A370"/>
      <c r="B370" s="64"/>
      <c r="C370"/>
      <c r="D370" s="83"/>
      <c r="E370" s="54"/>
      <c r="F370"/>
      <c r="G370" s="54"/>
      <c r="H370"/>
      <c r="I370"/>
    </row>
    <row r="371" spans="1:9" ht="13.8">
      <c r="A371"/>
      <c r="B371" s="64"/>
      <c r="C371"/>
      <c r="D371" s="83"/>
      <c r="E371" s="54"/>
      <c r="F371"/>
      <c r="G371" s="54"/>
      <c r="H371"/>
      <c r="I371"/>
    </row>
    <row r="372" spans="1:9" ht="13.8">
      <c r="A372"/>
      <c r="B372" s="64"/>
      <c r="C372"/>
      <c r="D372" s="83"/>
      <c r="E372" s="54"/>
      <c r="F372"/>
      <c r="G372" s="54"/>
      <c r="H372"/>
      <c r="I372"/>
    </row>
    <row r="373" spans="1:9" ht="13.8">
      <c r="A373"/>
      <c r="B373" s="64"/>
      <c r="C373"/>
      <c r="D373" s="83"/>
      <c r="E373" s="54"/>
      <c r="F373"/>
      <c r="G373" s="54"/>
      <c r="H373"/>
      <c r="I373"/>
    </row>
    <row r="374" spans="1:9" ht="13.8">
      <c r="A374"/>
      <c r="B374" s="64"/>
      <c r="C374"/>
      <c r="D374" s="83"/>
      <c r="E374" s="54"/>
      <c r="F374"/>
      <c r="G374" s="54"/>
      <c r="H374"/>
      <c r="I374"/>
    </row>
    <row r="375" spans="1:9" ht="13.8">
      <c r="A375"/>
      <c r="B375" s="64"/>
      <c r="C375"/>
      <c r="D375" s="83"/>
      <c r="E375" s="54"/>
      <c r="F375"/>
      <c r="G375" s="54"/>
      <c r="H375"/>
      <c r="I375"/>
    </row>
    <row r="376" spans="1:9" ht="13.8">
      <c r="A376"/>
      <c r="B376" s="64"/>
      <c r="C376"/>
      <c r="D376" s="83"/>
      <c r="E376" s="54"/>
      <c r="F376"/>
      <c r="G376" s="54"/>
      <c r="H376"/>
      <c r="I376"/>
    </row>
    <row r="377" spans="1:9" ht="13.8">
      <c r="A377"/>
      <c r="B377" s="64"/>
      <c r="C377"/>
      <c r="D377" s="83"/>
      <c r="E377" s="54"/>
      <c r="F377"/>
      <c r="G377" s="54"/>
      <c r="H377"/>
      <c r="I377"/>
    </row>
    <row r="378" spans="1:9" ht="13.8">
      <c r="A378"/>
      <c r="B378" s="64"/>
      <c r="C378"/>
      <c r="D378" s="83"/>
      <c r="E378" s="54"/>
      <c r="F378"/>
      <c r="G378" s="54"/>
      <c r="H378"/>
      <c r="I378"/>
    </row>
    <row r="379" spans="1:9" ht="13.8">
      <c r="A379"/>
      <c r="B379" s="64"/>
      <c r="C379"/>
      <c r="D379" s="83"/>
      <c r="E379" s="54"/>
      <c r="F379"/>
      <c r="G379" s="54"/>
      <c r="H379"/>
      <c r="I379"/>
    </row>
    <row r="380" spans="1:9" ht="13.8">
      <c r="A380"/>
      <c r="B380" s="64"/>
      <c r="C380"/>
      <c r="D380" s="83"/>
      <c r="E380" s="54"/>
      <c r="F380"/>
      <c r="G380" s="54"/>
      <c r="H380"/>
      <c r="I380"/>
    </row>
    <row r="381" spans="1:9" ht="13.8">
      <c r="A381"/>
      <c r="B381" s="64"/>
      <c r="C381"/>
      <c r="D381" s="83"/>
      <c r="E381" s="54"/>
      <c r="F381"/>
      <c r="G381" s="54"/>
      <c r="H381"/>
      <c r="I381"/>
    </row>
    <row r="382" spans="1:9" ht="13.8">
      <c r="A382"/>
      <c r="B382" s="64"/>
      <c r="C382"/>
      <c r="D382" s="83"/>
      <c r="E382" s="54"/>
      <c r="F382"/>
      <c r="G382" s="54"/>
      <c r="H382"/>
      <c r="I382"/>
    </row>
    <row r="383" spans="1:9" ht="13.8">
      <c r="A383"/>
      <c r="B383" s="64"/>
      <c r="C383"/>
      <c r="D383" s="83"/>
      <c r="E383" s="54"/>
      <c r="F383"/>
      <c r="G383" s="54"/>
      <c r="H383"/>
      <c r="I383"/>
    </row>
    <row r="384" spans="1:9" ht="13.8">
      <c r="A384"/>
      <c r="B384" s="64"/>
      <c r="C384"/>
      <c r="D384" s="83"/>
      <c r="E384" s="54"/>
      <c r="F384"/>
      <c r="G384" s="54"/>
      <c r="H384"/>
      <c r="I384"/>
    </row>
    <row r="385" spans="1:9" ht="13.8">
      <c r="A385"/>
      <c r="B385" s="64"/>
      <c r="C385"/>
      <c r="D385" s="83"/>
      <c r="E385" s="54"/>
      <c r="F385"/>
      <c r="G385" s="54"/>
      <c r="H385"/>
      <c r="I385"/>
    </row>
    <row r="386" spans="1:9" ht="13.8">
      <c r="A386"/>
      <c r="B386" s="64"/>
      <c r="C386"/>
      <c r="D386" s="83"/>
      <c r="E386" s="54"/>
      <c r="F386"/>
      <c r="G386" s="54"/>
      <c r="H386"/>
      <c r="I386"/>
    </row>
    <row r="387" spans="1:9" ht="13.8">
      <c r="A387"/>
      <c r="B387" s="64"/>
      <c r="C387"/>
      <c r="D387" s="83"/>
      <c r="E387" s="54"/>
      <c r="F387"/>
      <c r="G387" s="54"/>
      <c r="H387"/>
      <c r="I387"/>
    </row>
    <row r="388" spans="1:9" ht="13.8">
      <c r="A388"/>
      <c r="B388" s="64"/>
      <c r="C388"/>
      <c r="D388" s="83"/>
      <c r="E388" s="54"/>
      <c r="F388"/>
      <c r="G388" s="54"/>
      <c r="H388"/>
      <c r="I388"/>
    </row>
    <row r="389" spans="1:9" ht="13.8">
      <c r="A389"/>
      <c r="B389" s="64"/>
      <c r="C389"/>
      <c r="D389" s="83"/>
      <c r="E389" s="54"/>
      <c r="F389"/>
      <c r="G389" s="54"/>
      <c r="H389"/>
      <c r="I389"/>
    </row>
    <row r="390" spans="1:9" ht="13.8">
      <c r="A390"/>
      <c r="B390" s="64"/>
      <c r="C390"/>
      <c r="D390" s="83"/>
      <c r="E390" s="54"/>
      <c r="F390"/>
      <c r="G390" s="54"/>
      <c r="H390"/>
      <c r="I390"/>
    </row>
    <row r="391" spans="1:9" ht="13.8">
      <c r="A391"/>
      <c r="B391" s="64"/>
      <c r="C391"/>
      <c r="D391" s="83"/>
      <c r="E391" s="54"/>
      <c r="F391"/>
      <c r="G391" s="54"/>
      <c r="H391"/>
      <c r="I391"/>
    </row>
    <row r="392" spans="1:9" ht="13.8">
      <c r="A392"/>
      <c r="B392" s="64"/>
      <c r="C392"/>
      <c r="D392" s="83"/>
      <c r="E392" s="54"/>
      <c r="F392"/>
      <c r="G392" s="54"/>
      <c r="H392"/>
      <c r="I392"/>
    </row>
    <row r="393" spans="1:9" ht="13.8">
      <c r="A393"/>
      <c r="B393" s="64"/>
      <c r="C393"/>
      <c r="D393" s="83"/>
      <c r="E393" s="54"/>
      <c r="F393"/>
      <c r="G393" s="54"/>
      <c r="H393"/>
      <c r="I393"/>
    </row>
    <row r="394" spans="1:9" ht="13.8">
      <c r="A394"/>
      <c r="B394" s="64"/>
      <c r="C394"/>
      <c r="D394" s="83"/>
      <c r="E394" s="54"/>
      <c r="F394"/>
      <c r="G394" s="54"/>
      <c r="H394"/>
      <c r="I394"/>
    </row>
    <row r="395" spans="1:9" ht="13.8">
      <c r="A395"/>
      <c r="B395" s="64"/>
      <c r="C395"/>
      <c r="D395" s="83"/>
      <c r="E395" s="54"/>
      <c r="F395"/>
      <c r="G395" s="54"/>
      <c r="H395"/>
      <c r="I395"/>
    </row>
    <row r="396" spans="1:9" ht="13.8">
      <c r="A396"/>
      <c r="B396" s="64"/>
      <c r="C396"/>
      <c r="D396" s="83"/>
      <c r="E396" s="54"/>
      <c r="F396"/>
      <c r="G396" s="54"/>
      <c r="H396"/>
      <c r="I396"/>
    </row>
    <row r="397" spans="1:9" ht="13.8">
      <c r="A397"/>
      <c r="B397" s="64"/>
      <c r="C397"/>
      <c r="D397" s="83"/>
      <c r="E397" s="54"/>
      <c r="F397"/>
      <c r="G397" s="54"/>
      <c r="H397"/>
      <c r="I397"/>
    </row>
    <row r="398" spans="1:9" ht="13.8">
      <c r="A398"/>
      <c r="B398" s="64"/>
      <c r="C398"/>
      <c r="D398" s="83"/>
      <c r="E398" s="54"/>
      <c r="F398"/>
      <c r="G398" s="54"/>
      <c r="H398"/>
      <c r="I398"/>
    </row>
    <row r="399" spans="1:9" ht="13.8">
      <c r="A399"/>
      <c r="B399" s="64"/>
      <c r="C399"/>
      <c r="D399" s="83"/>
      <c r="E399" s="54"/>
      <c r="F399"/>
      <c r="G399" s="54"/>
      <c r="H399"/>
      <c r="I399"/>
    </row>
    <row r="400" spans="1:9" ht="13.8">
      <c r="A400"/>
      <c r="B400" s="64"/>
      <c r="C400"/>
      <c r="D400" s="83"/>
      <c r="E400" s="54"/>
      <c r="F400"/>
      <c r="G400" s="54"/>
      <c r="H400"/>
      <c r="I400"/>
    </row>
    <row r="401" spans="1:9" ht="13.8">
      <c r="A401"/>
      <c r="B401" s="64"/>
      <c r="C401"/>
      <c r="D401" s="83"/>
      <c r="E401" s="54"/>
      <c r="F401"/>
      <c r="G401" s="54"/>
      <c r="H401"/>
      <c r="I401"/>
    </row>
    <row r="402" spans="1:9" ht="13.8">
      <c r="A402"/>
      <c r="B402" s="64"/>
      <c r="C402"/>
      <c r="D402" s="83"/>
      <c r="E402" s="54"/>
      <c r="F402"/>
      <c r="G402" s="54"/>
      <c r="H402"/>
      <c r="I402"/>
    </row>
    <row r="403" spans="1:9" ht="13.8">
      <c r="A403"/>
      <c r="B403" s="64"/>
      <c r="C403"/>
      <c r="D403" s="83"/>
      <c r="E403" s="54"/>
      <c r="F403"/>
      <c r="G403" s="54"/>
      <c r="H403"/>
      <c r="I403"/>
    </row>
    <row r="404" spans="1:9" ht="13.8">
      <c r="A404"/>
      <c r="B404" s="64"/>
      <c r="C404"/>
      <c r="D404" s="83"/>
      <c r="E404" s="54"/>
      <c r="F404"/>
      <c r="G404" s="54"/>
      <c r="H404"/>
      <c r="I404"/>
    </row>
    <row r="405" spans="1:9" ht="13.8">
      <c r="A405"/>
      <c r="B405" s="64"/>
      <c r="C405"/>
      <c r="D405" s="83"/>
      <c r="E405" s="54"/>
      <c r="F405"/>
      <c r="G405" s="54"/>
      <c r="H405"/>
      <c r="I405"/>
    </row>
    <row r="406" spans="1:9" ht="13.8">
      <c r="A406"/>
      <c r="B406" s="64"/>
      <c r="C406"/>
      <c r="D406" s="83"/>
      <c r="E406" s="54"/>
      <c r="F406"/>
      <c r="G406" s="54"/>
      <c r="H406"/>
      <c r="I406"/>
    </row>
    <row r="407" spans="1:9" ht="13.8">
      <c r="A407"/>
      <c r="B407" s="64"/>
      <c r="C407"/>
      <c r="D407" s="83"/>
      <c r="E407" s="54"/>
      <c r="F407"/>
      <c r="G407" s="54"/>
      <c r="H407"/>
      <c r="I407"/>
    </row>
    <row r="408" spans="1:9" ht="13.8">
      <c r="A408"/>
      <c r="B408" s="64"/>
      <c r="C408"/>
      <c r="D408" s="83"/>
      <c r="E408" s="54"/>
      <c r="F408"/>
      <c r="G408" s="54"/>
      <c r="H408"/>
      <c r="I408"/>
    </row>
    <row r="409" spans="1:9" ht="13.8">
      <c r="A409"/>
      <c r="B409" s="64"/>
      <c r="C409"/>
      <c r="D409" s="83"/>
      <c r="E409" s="54"/>
      <c r="F409"/>
      <c r="G409" s="54"/>
      <c r="H409"/>
      <c r="I409"/>
    </row>
    <row r="410" spans="1:9" ht="13.8">
      <c r="A410"/>
      <c r="B410" s="64"/>
      <c r="C410"/>
      <c r="D410" s="83"/>
      <c r="E410" s="54"/>
      <c r="F410"/>
      <c r="G410" s="54"/>
      <c r="H410"/>
      <c r="I410"/>
    </row>
    <row r="411" spans="1:9" ht="13.8">
      <c r="A411"/>
      <c r="B411" s="64"/>
      <c r="C411"/>
      <c r="D411" s="83"/>
      <c r="E411" s="54"/>
      <c r="F411"/>
      <c r="G411" s="54"/>
      <c r="H411"/>
      <c r="I411"/>
    </row>
    <row r="412" spans="1:9" ht="13.8">
      <c r="A412"/>
      <c r="B412" s="64"/>
      <c r="C412"/>
      <c r="D412" s="83"/>
      <c r="E412" s="54"/>
      <c r="F412"/>
      <c r="G412" s="54"/>
      <c r="H412"/>
      <c r="I412"/>
    </row>
    <row r="413" spans="1:9" ht="13.8">
      <c r="A413"/>
      <c r="B413" s="64"/>
      <c r="C413"/>
      <c r="D413" s="83"/>
      <c r="E413" s="54"/>
      <c r="F413"/>
      <c r="G413" s="54"/>
      <c r="H413"/>
      <c r="I413"/>
    </row>
    <row r="414" spans="1:9" ht="13.8">
      <c r="A414"/>
      <c r="B414" s="64"/>
      <c r="C414"/>
      <c r="D414" s="83"/>
      <c r="E414" s="54"/>
      <c r="F414"/>
      <c r="G414" s="54"/>
      <c r="H414"/>
      <c r="I414"/>
    </row>
    <row r="415" spans="1:9" ht="13.8">
      <c r="A415"/>
      <c r="B415" s="64"/>
      <c r="C415"/>
      <c r="D415" s="83"/>
      <c r="E415" s="54"/>
      <c r="F415"/>
      <c r="G415" s="54"/>
      <c r="H415"/>
      <c r="I415"/>
    </row>
    <row r="416" spans="1:9" ht="13.8">
      <c r="A416"/>
      <c r="B416" s="64"/>
      <c r="C416"/>
      <c r="D416" s="83"/>
      <c r="E416" s="54"/>
      <c r="F416"/>
      <c r="G416" s="54"/>
      <c r="H416"/>
      <c r="I416"/>
    </row>
    <row r="417" spans="1:9" ht="13.8">
      <c r="A417"/>
      <c r="B417" s="64"/>
      <c r="C417"/>
      <c r="D417" s="83"/>
      <c r="E417" s="54"/>
      <c r="F417"/>
      <c r="G417" s="54"/>
      <c r="H417"/>
      <c r="I417"/>
    </row>
    <row r="418" spans="1:9" ht="13.8">
      <c r="A418"/>
      <c r="B418" s="64"/>
      <c r="C418"/>
      <c r="D418" s="83"/>
      <c r="E418" s="54"/>
      <c r="F418"/>
      <c r="G418" s="54"/>
      <c r="H418"/>
      <c r="I418"/>
    </row>
    <row r="419" spans="1:9" ht="13.8">
      <c r="A419"/>
      <c r="B419" s="64"/>
      <c r="C419"/>
      <c r="D419" s="83"/>
      <c r="E419" s="54"/>
      <c r="F419"/>
      <c r="G419" s="54"/>
      <c r="H419"/>
      <c r="I419"/>
    </row>
    <row r="420" spans="1:9" ht="13.8">
      <c r="A420"/>
      <c r="B420" s="64"/>
      <c r="C420"/>
      <c r="D420" s="83"/>
      <c r="E420" s="54"/>
      <c r="F420"/>
      <c r="G420" s="54"/>
      <c r="H420"/>
      <c r="I420"/>
    </row>
    <row r="421" spans="1:9" ht="13.8">
      <c r="A421"/>
      <c r="B421" s="64"/>
      <c r="C421"/>
      <c r="D421" s="83"/>
      <c r="E421" s="54"/>
      <c r="F421"/>
      <c r="G421" s="54"/>
      <c r="H421"/>
      <c r="I421"/>
    </row>
    <row r="422" spans="1:9" ht="13.8">
      <c r="A422"/>
      <c r="B422" s="64"/>
      <c r="C422"/>
      <c r="D422" s="83"/>
      <c r="E422" s="54"/>
      <c r="F422"/>
      <c r="G422" s="54"/>
      <c r="H422"/>
      <c r="I422"/>
    </row>
    <row r="423" spans="1:9" ht="13.8">
      <c r="A423"/>
      <c r="B423" s="64"/>
      <c r="C423"/>
      <c r="D423" s="83"/>
      <c r="E423" s="54"/>
      <c r="F423"/>
      <c r="G423" s="54"/>
      <c r="H423"/>
      <c r="I423"/>
    </row>
    <row r="424" spans="1:9" ht="13.8">
      <c r="A424"/>
      <c r="B424" s="64"/>
      <c r="C424"/>
      <c r="D424" s="83"/>
      <c r="E424" s="54"/>
      <c r="F424"/>
      <c r="G424" s="54"/>
      <c r="H424"/>
      <c r="I424"/>
    </row>
    <row r="425" spans="1:9" ht="13.8">
      <c r="A425"/>
      <c r="B425" s="64"/>
      <c r="C425"/>
      <c r="D425" s="83"/>
      <c r="E425" s="54"/>
      <c r="F425"/>
      <c r="G425" s="54"/>
      <c r="H425"/>
      <c r="I425"/>
    </row>
    <row r="426" spans="1:9" ht="13.8">
      <c r="A426"/>
      <c r="B426" s="64"/>
      <c r="C426"/>
      <c r="D426" s="83"/>
      <c r="E426" s="54"/>
      <c r="F426"/>
      <c r="G426" s="54"/>
      <c r="H426"/>
      <c r="I426"/>
    </row>
    <row r="427" spans="1:9" ht="13.8">
      <c r="A427"/>
      <c r="B427" s="64"/>
      <c r="C427"/>
      <c r="D427" s="83"/>
      <c r="E427" s="54"/>
      <c r="F427"/>
      <c r="G427" s="54"/>
      <c r="H427"/>
      <c r="I427"/>
    </row>
    <row r="428" spans="1:9" ht="13.8">
      <c r="A428"/>
      <c r="B428" s="64"/>
      <c r="C428"/>
      <c r="D428" s="83"/>
      <c r="E428" s="54"/>
      <c r="F428"/>
      <c r="G428" s="54"/>
      <c r="H428"/>
      <c r="I428"/>
    </row>
    <row r="429" spans="1:9" ht="13.8">
      <c r="A429"/>
      <c r="B429" s="64"/>
      <c r="C429"/>
      <c r="D429" s="83"/>
      <c r="E429" s="54"/>
      <c r="F429"/>
      <c r="G429" s="54"/>
      <c r="H429"/>
      <c r="I429"/>
    </row>
    <row r="430" spans="1:9" ht="13.8">
      <c r="A430"/>
      <c r="B430" s="64"/>
      <c r="C430"/>
      <c r="D430" s="83"/>
      <c r="E430" s="54"/>
      <c r="F430"/>
      <c r="G430" s="54"/>
      <c r="H430"/>
      <c r="I430"/>
    </row>
    <row r="431" spans="1:9" ht="13.8">
      <c r="A431"/>
      <c r="B431" s="64"/>
      <c r="C431"/>
      <c r="D431" s="83"/>
      <c r="E431" s="54"/>
      <c r="F431"/>
      <c r="G431" s="54"/>
      <c r="H431"/>
      <c r="I431"/>
    </row>
    <row r="432" spans="1:9" ht="13.8">
      <c r="A432"/>
      <c r="B432" s="64"/>
      <c r="C432"/>
      <c r="D432" s="83"/>
      <c r="E432" s="54"/>
      <c r="F432"/>
      <c r="G432" s="54"/>
      <c r="H432"/>
      <c r="I432"/>
    </row>
    <row r="433" spans="1:9" ht="13.8">
      <c r="A433"/>
      <c r="B433" s="64"/>
      <c r="C433"/>
      <c r="D433" s="83"/>
      <c r="E433" s="54"/>
      <c r="F433"/>
      <c r="G433" s="54"/>
      <c r="H433"/>
      <c r="I433"/>
    </row>
    <row r="434" spans="1:9" ht="13.8">
      <c r="A434"/>
      <c r="B434" s="64"/>
      <c r="C434"/>
      <c r="D434" s="83"/>
      <c r="E434" s="54"/>
      <c r="F434"/>
      <c r="G434" s="54"/>
      <c r="H434"/>
      <c r="I434"/>
    </row>
    <row r="435" spans="1:9" ht="13.8">
      <c r="A435"/>
      <c r="B435" s="64"/>
      <c r="C435"/>
      <c r="D435" s="83"/>
      <c r="E435" s="54"/>
      <c r="F435"/>
      <c r="G435" s="54"/>
      <c r="H435"/>
      <c r="I435"/>
    </row>
    <row r="436" spans="1:9" ht="13.8">
      <c r="A436"/>
      <c r="B436" s="64"/>
      <c r="C436"/>
      <c r="D436" s="83"/>
      <c r="E436" s="54"/>
      <c r="F436"/>
      <c r="G436" s="54"/>
      <c r="H436"/>
      <c r="I436"/>
    </row>
    <row r="437" spans="1:9" ht="13.8">
      <c r="A437"/>
      <c r="B437" s="64"/>
      <c r="C437"/>
      <c r="D437" s="83"/>
      <c r="E437" s="54"/>
      <c r="F437"/>
      <c r="G437" s="54"/>
      <c r="H437"/>
      <c r="I437"/>
    </row>
    <row r="438" spans="1:9" ht="13.8">
      <c r="A438"/>
      <c r="B438" s="64"/>
      <c r="C438"/>
      <c r="D438" s="83"/>
      <c r="E438" s="54"/>
      <c r="F438"/>
      <c r="G438" s="54"/>
      <c r="H438"/>
      <c r="I438"/>
    </row>
    <row r="439" spans="1:9" ht="13.8">
      <c r="A439"/>
      <c r="B439" s="64"/>
      <c r="C439"/>
      <c r="D439" s="83"/>
      <c r="E439" s="54"/>
      <c r="F439"/>
      <c r="G439" s="54"/>
      <c r="H439"/>
      <c r="I439"/>
    </row>
    <row r="440" spans="1:9" ht="13.8">
      <c r="A440"/>
      <c r="B440" s="64"/>
      <c r="C440"/>
      <c r="D440" s="83"/>
      <c r="E440" s="54"/>
      <c r="F440"/>
      <c r="G440" s="54"/>
      <c r="H440"/>
      <c r="I440"/>
    </row>
    <row r="441" spans="1:9" ht="13.8">
      <c r="A441"/>
      <c r="B441" s="64"/>
      <c r="C441"/>
      <c r="D441" s="83"/>
      <c r="E441" s="54"/>
      <c r="F441"/>
      <c r="G441" s="54"/>
      <c r="H441"/>
      <c r="I441"/>
    </row>
    <row r="442" spans="1:9" ht="13.8">
      <c r="A442"/>
      <c r="B442" s="64"/>
      <c r="C442"/>
      <c r="D442" s="83"/>
      <c r="E442" s="54"/>
      <c r="F442"/>
      <c r="G442" s="54"/>
      <c r="H442"/>
      <c r="I442"/>
    </row>
    <row r="443" spans="1:9" ht="13.8">
      <c r="A443"/>
      <c r="B443" s="64"/>
      <c r="C443"/>
      <c r="D443" s="83"/>
      <c r="E443" s="54"/>
      <c r="F443"/>
      <c r="G443" s="54"/>
      <c r="H443"/>
      <c r="I443"/>
    </row>
    <row r="444" spans="1:9" ht="13.8">
      <c r="A444"/>
      <c r="B444" s="64"/>
      <c r="C444"/>
      <c r="D444" s="83"/>
      <c r="E444" s="54"/>
      <c r="F444"/>
      <c r="G444" s="54"/>
      <c r="H444"/>
      <c r="I444"/>
    </row>
    <row r="445" spans="1:9" ht="13.8">
      <c r="A445"/>
      <c r="B445" s="64"/>
      <c r="C445"/>
      <c r="D445" s="83"/>
      <c r="E445" s="54"/>
      <c r="F445"/>
      <c r="G445" s="54"/>
      <c r="H445"/>
      <c r="I445"/>
    </row>
    <row r="446" spans="1:9" ht="13.8">
      <c r="A446"/>
      <c r="B446" s="64"/>
      <c r="C446"/>
      <c r="D446" s="83"/>
      <c r="E446" s="54"/>
      <c r="F446"/>
      <c r="G446" s="54"/>
      <c r="H446"/>
      <c r="I446"/>
    </row>
    <row r="447" spans="1:9" ht="13.8">
      <c r="A447"/>
      <c r="B447" s="64"/>
      <c r="C447"/>
      <c r="D447" s="83"/>
      <c r="E447" s="54"/>
      <c r="F447"/>
      <c r="G447" s="54"/>
      <c r="H447"/>
      <c r="I447"/>
    </row>
    <row r="448" spans="1:9" ht="13.8">
      <c r="A448"/>
      <c r="B448" s="64"/>
      <c r="C448"/>
      <c r="D448" s="83"/>
      <c r="E448" s="54"/>
      <c r="F448"/>
      <c r="G448" s="54"/>
      <c r="H448"/>
      <c r="I448"/>
    </row>
    <row r="449" spans="1:9" ht="13.8">
      <c r="A449"/>
      <c r="B449" s="64"/>
      <c r="C449"/>
      <c r="D449" s="83"/>
      <c r="E449" s="54"/>
      <c r="F449"/>
      <c r="G449" s="54"/>
      <c r="H449"/>
      <c r="I449"/>
    </row>
    <row r="450" spans="1:9" ht="13.8">
      <c r="A450"/>
      <c r="B450" s="64"/>
      <c r="C450"/>
      <c r="D450" s="83"/>
      <c r="E450" s="54"/>
      <c r="F450"/>
      <c r="G450" s="54"/>
      <c r="H450"/>
      <c r="I450"/>
    </row>
    <row r="451" spans="1:9" ht="13.8">
      <c r="A451"/>
      <c r="B451" s="64"/>
      <c r="C451"/>
      <c r="D451" s="83"/>
      <c r="E451" s="54"/>
      <c r="F451"/>
      <c r="G451" s="54"/>
      <c r="H451"/>
      <c r="I451"/>
    </row>
    <row r="452" spans="1:9" ht="13.8">
      <c r="A452"/>
      <c r="B452" s="64"/>
      <c r="C452"/>
      <c r="D452" s="83"/>
      <c r="E452" s="54"/>
      <c r="F452"/>
      <c r="G452" s="54"/>
      <c r="H452"/>
      <c r="I452"/>
    </row>
    <row r="453" spans="1:9" ht="13.8">
      <c r="A453"/>
      <c r="B453" s="64"/>
      <c r="C453"/>
      <c r="D453" s="83"/>
      <c r="E453" s="54"/>
      <c r="F453"/>
      <c r="G453" s="54"/>
      <c r="H453"/>
      <c r="I453"/>
    </row>
    <row r="454" spans="1:9" ht="13.8">
      <c r="A454"/>
      <c r="B454" s="64"/>
      <c r="C454"/>
      <c r="D454" s="83"/>
      <c r="E454" s="54"/>
      <c r="F454"/>
      <c r="G454" s="54"/>
      <c r="H454"/>
      <c r="I454"/>
    </row>
    <row r="455" spans="1:9" ht="13.8">
      <c r="A455"/>
      <c r="B455" s="64"/>
      <c r="C455"/>
      <c r="D455" s="83"/>
      <c r="E455" s="54"/>
      <c r="F455"/>
      <c r="G455" s="54"/>
      <c r="H455"/>
      <c r="I455"/>
    </row>
    <row r="456" spans="1:9" ht="13.8">
      <c r="A456"/>
      <c r="B456" s="64"/>
      <c r="C456"/>
      <c r="D456" s="83"/>
      <c r="E456" s="54"/>
      <c r="F456"/>
      <c r="G456" s="54"/>
      <c r="H456"/>
      <c r="I456"/>
    </row>
    <row r="457" spans="1:9" ht="13.8">
      <c r="A457"/>
      <c r="B457" s="64"/>
      <c r="C457"/>
      <c r="D457" s="83"/>
      <c r="E457" s="54"/>
      <c r="F457"/>
      <c r="G457" s="54"/>
      <c r="H457"/>
      <c r="I457"/>
    </row>
    <row r="458" spans="1:9" ht="13.8">
      <c r="A458"/>
      <c r="B458" s="64"/>
      <c r="C458"/>
      <c r="D458" s="83"/>
      <c r="E458" s="54"/>
      <c r="F458"/>
      <c r="G458" s="54"/>
      <c r="H458"/>
      <c r="I458"/>
    </row>
    <row r="459" spans="1:9" ht="13.8">
      <c r="A459"/>
      <c r="B459" s="64"/>
      <c r="C459"/>
      <c r="D459" s="83"/>
      <c r="E459" s="54"/>
      <c r="F459"/>
      <c r="G459" s="54"/>
      <c r="H459"/>
      <c r="I459"/>
    </row>
    <row r="460" spans="1:9" ht="13.8">
      <c r="A460"/>
      <c r="B460" s="64"/>
      <c r="C460"/>
      <c r="D460" s="83"/>
      <c r="E460" s="54"/>
      <c r="F460"/>
      <c r="G460" s="54"/>
      <c r="H460"/>
      <c r="I460"/>
    </row>
    <row r="461" spans="1:9" ht="13.8">
      <c r="A461"/>
      <c r="B461" s="64"/>
      <c r="C461"/>
      <c r="D461" s="83"/>
      <c r="E461" s="54"/>
      <c r="F461"/>
      <c r="G461" s="54"/>
      <c r="H461"/>
      <c r="I461"/>
    </row>
    <row r="462" spans="1:9" ht="13.8">
      <c r="A462"/>
      <c r="B462" s="64"/>
      <c r="C462"/>
      <c r="D462" s="83"/>
      <c r="E462" s="54"/>
      <c r="F462"/>
      <c r="G462" s="54"/>
      <c r="H462"/>
      <c r="I462"/>
    </row>
    <row r="463" spans="1:9" ht="13.8">
      <c r="A463"/>
      <c r="B463" s="64"/>
      <c r="C463"/>
      <c r="D463" s="83"/>
      <c r="E463" s="54"/>
      <c r="F463"/>
      <c r="G463" s="54"/>
      <c r="H463"/>
      <c r="I463"/>
    </row>
    <row r="464" spans="1:9" ht="13.8">
      <c r="A464"/>
      <c r="B464" s="64"/>
      <c r="C464"/>
      <c r="D464" s="83"/>
      <c r="E464" s="54"/>
      <c r="F464"/>
      <c r="G464" s="54"/>
      <c r="H464"/>
      <c r="I464"/>
    </row>
    <row r="465" spans="1:9" ht="13.8">
      <c r="A465"/>
      <c r="B465" s="64"/>
      <c r="C465"/>
      <c r="D465" s="83"/>
      <c r="E465" s="54"/>
      <c r="F465"/>
      <c r="G465" s="54"/>
      <c r="H465"/>
      <c r="I465"/>
    </row>
    <row r="466" spans="1:9" ht="13.8">
      <c r="A466"/>
      <c r="B466" s="64"/>
      <c r="C466"/>
      <c r="D466" s="83"/>
      <c r="E466" s="54"/>
      <c r="F466"/>
      <c r="G466" s="54"/>
      <c r="H466"/>
      <c r="I466"/>
    </row>
    <row r="467" spans="1:9" ht="13.8">
      <c r="A467"/>
      <c r="B467" s="64"/>
      <c r="C467"/>
      <c r="D467" s="83"/>
      <c r="E467" s="54"/>
      <c r="F467"/>
      <c r="G467" s="54"/>
      <c r="H467"/>
      <c r="I467"/>
    </row>
    <row r="468" spans="1:9" ht="13.8">
      <c r="A468"/>
      <c r="B468" s="64"/>
      <c r="C468"/>
      <c r="D468" s="83"/>
      <c r="E468" s="54"/>
      <c r="F468"/>
      <c r="G468" s="54"/>
      <c r="H468"/>
      <c r="I468"/>
    </row>
    <row r="469" spans="1:9" ht="13.8">
      <c r="A469"/>
      <c r="B469" s="64"/>
      <c r="C469"/>
      <c r="D469" s="83"/>
      <c r="E469" s="54"/>
      <c r="F469"/>
      <c r="G469" s="54"/>
      <c r="H469"/>
      <c r="I469"/>
    </row>
    <row r="470" spans="1:9" ht="13.8">
      <c r="A470"/>
      <c r="B470" s="64"/>
      <c r="C470"/>
      <c r="D470" s="83"/>
      <c r="E470" s="54"/>
      <c r="F470"/>
      <c r="G470" s="54"/>
      <c r="H470"/>
      <c r="I470"/>
    </row>
    <row r="471" spans="1:9" ht="13.8">
      <c r="A471"/>
      <c r="B471" s="64"/>
      <c r="C471"/>
      <c r="D471" s="83"/>
      <c r="E471" s="54"/>
      <c r="F471"/>
      <c r="G471" s="54"/>
      <c r="H471"/>
      <c r="I471"/>
    </row>
    <row r="472" spans="1:9" ht="13.8">
      <c r="A472"/>
      <c r="B472" s="64"/>
      <c r="C472"/>
      <c r="D472" s="83"/>
      <c r="E472" s="54"/>
      <c r="F472"/>
      <c r="G472" s="54"/>
      <c r="H472"/>
      <c r="I472"/>
    </row>
    <row r="473" spans="1:9" ht="13.8">
      <c r="A473"/>
      <c r="B473" s="64"/>
      <c r="C473"/>
      <c r="D473" s="83"/>
      <c r="E473" s="54"/>
      <c r="F473"/>
      <c r="G473" s="54"/>
      <c r="H473"/>
      <c r="I473"/>
    </row>
    <row r="474" spans="1:9" ht="13.8">
      <c r="A474"/>
      <c r="B474" s="64"/>
      <c r="C474"/>
      <c r="D474" s="83"/>
      <c r="E474" s="54"/>
      <c r="F474"/>
      <c r="G474" s="54"/>
      <c r="H474"/>
      <c r="I474"/>
    </row>
    <row r="475" spans="1:9" ht="13.8">
      <c r="A475"/>
      <c r="B475" s="64"/>
      <c r="C475"/>
      <c r="D475" s="83"/>
      <c r="E475" s="54"/>
      <c r="F475"/>
      <c r="G475" s="54"/>
      <c r="H475"/>
      <c r="I475"/>
    </row>
    <row r="476" spans="1:9" ht="13.8">
      <c r="A476"/>
      <c r="B476" s="64"/>
      <c r="C476"/>
      <c r="D476" s="83"/>
      <c r="E476" s="54"/>
      <c r="F476"/>
      <c r="G476" s="54"/>
      <c r="H476"/>
      <c r="I476"/>
    </row>
    <row r="477" spans="1:9" ht="13.8">
      <c r="A477"/>
      <c r="B477" s="64"/>
      <c r="C477"/>
      <c r="D477" s="83"/>
      <c r="E477" s="54"/>
      <c r="F477"/>
      <c r="G477" s="54"/>
      <c r="H477"/>
      <c r="I477"/>
    </row>
    <row r="478" spans="1:9" ht="13.8">
      <c r="A478"/>
      <c r="B478" s="64"/>
      <c r="C478"/>
      <c r="D478" s="83"/>
      <c r="E478" s="54"/>
      <c r="F478"/>
      <c r="G478" s="54"/>
      <c r="H478"/>
      <c r="I478"/>
    </row>
    <row r="479" spans="1:9" ht="13.8">
      <c r="A479"/>
      <c r="B479" s="64"/>
      <c r="C479"/>
      <c r="D479" s="83"/>
      <c r="E479" s="54"/>
      <c r="F479"/>
      <c r="G479" s="54"/>
      <c r="H479"/>
      <c r="I479"/>
    </row>
    <row r="480" spans="1:9" ht="13.8">
      <c r="A480"/>
      <c r="B480" s="64"/>
      <c r="C480"/>
      <c r="D480" s="83"/>
      <c r="E480" s="54"/>
      <c r="F480"/>
      <c r="G480" s="54"/>
      <c r="H480"/>
      <c r="I480"/>
    </row>
    <row r="481" spans="1:9" ht="13.8">
      <c r="A481"/>
      <c r="B481" s="64"/>
      <c r="C481"/>
      <c r="D481" s="83"/>
      <c r="E481" s="54"/>
      <c r="F481"/>
      <c r="G481" s="54"/>
      <c r="H481"/>
      <c r="I481"/>
    </row>
    <row r="482" spans="1:9" ht="13.8">
      <c r="A482"/>
      <c r="B482" s="64"/>
      <c r="C482"/>
      <c r="D482" s="83"/>
      <c r="E482" s="54"/>
      <c r="F482"/>
      <c r="G482" s="54"/>
      <c r="H482"/>
      <c r="I482"/>
    </row>
    <row r="483" spans="1:9" ht="13.8">
      <c r="A483"/>
      <c r="B483" s="64"/>
      <c r="C483"/>
      <c r="D483" s="83"/>
      <c r="E483" s="54"/>
      <c r="F483"/>
      <c r="G483" s="54"/>
      <c r="H483"/>
      <c r="I483"/>
    </row>
    <row r="484" spans="1:9" ht="13.8">
      <c r="A484"/>
      <c r="B484" s="64"/>
      <c r="C484"/>
      <c r="D484" s="83"/>
      <c r="E484" s="54"/>
      <c r="F484"/>
      <c r="G484" s="54"/>
      <c r="H484"/>
      <c r="I484"/>
    </row>
    <row r="485" spans="1:9" ht="13.8">
      <c r="A485"/>
      <c r="B485" s="64"/>
      <c r="C485"/>
      <c r="D485" s="83"/>
      <c r="E485" s="54"/>
      <c r="F485"/>
      <c r="G485" s="54"/>
      <c r="H485"/>
      <c r="I485"/>
    </row>
    <row r="486" spans="1:9" ht="13.8">
      <c r="A486"/>
      <c r="B486" s="64"/>
      <c r="C486"/>
      <c r="D486" s="83"/>
      <c r="E486" s="54"/>
      <c r="F486"/>
      <c r="G486" s="54"/>
      <c r="H486"/>
      <c r="I486"/>
    </row>
    <row r="487" spans="1:9" ht="13.8">
      <c r="A487"/>
      <c r="B487" s="64"/>
      <c r="C487"/>
      <c r="D487" s="83"/>
      <c r="E487" s="54"/>
      <c r="F487"/>
      <c r="G487" s="54"/>
      <c r="H487"/>
      <c r="I487"/>
    </row>
    <row r="488" spans="1:9" ht="13.8">
      <c r="A488"/>
      <c r="B488" s="64"/>
      <c r="C488"/>
      <c r="D488" s="83"/>
      <c r="E488" s="54"/>
      <c r="F488"/>
      <c r="G488" s="54"/>
      <c r="H488"/>
      <c r="I488"/>
    </row>
    <row r="489" spans="1:9" ht="13.8">
      <c r="A489"/>
      <c r="B489" s="64"/>
      <c r="C489"/>
      <c r="D489" s="83"/>
      <c r="E489" s="54"/>
      <c r="F489"/>
      <c r="G489" s="54"/>
      <c r="H489"/>
      <c r="I489"/>
    </row>
    <row r="490" spans="1:9" ht="13.8">
      <c r="A490"/>
      <c r="B490" s="64"/>
      <c r="C490"/>
      <c r="D490" s="83"/>
      <c r="E490" s="54"/>
      <c r="F490"/>
      <c r="G490" s="54"/>
      <c r="H490"/>
      <c r="I490"/>
    </row>
    <row r="491" spans="1:9" ht="13.8">
      <c r="A491"/>
      <c r="B491" s="64"/>
      <c r="C491"/>
      <c r="D491" s="83"/>
      <c r="E491" s="54"/>
      <c r="F491"/>
      <c r="G491" s="54"/>
      <c r="H491"/>
      <c r="I491"/>
    </row>
    <row r="492" spans="1:9" ht="13.8">
      <c r="A492"/>
      <c r="B492" s="64"/>
      <c r="C492"/>
      <c r="D492" s="83"/>
      <c r="E492" s="54"/>
      <c r="F492"/>
      <c r="G492" s="54"/>
      <c r="H492"/>
      <c r="I492"/>
    </row>
    <row r="493" spans="1:9" ht="13.8">
      <c r="A493"/>
      <c r="B493" s="64"/>
      <c r="C493"/>
      <c r="D493" s="83"/>
      <c r="E493" s="54"/>
      <c r="F493"/>
      <c r="G493" s="54"/>
      <c r="H493"/>
      <c r="I493"/>
    </row>
    <row r="494" spans="1:9" ht="13.8">
      <c r="A494"/>
      <c r="B494" s="64"/>
      <c r="C494"/>
      <c r="D494" s="83"/>
      <c r="E494" s="54"/>
      <c r="F494"/>
      <c r="G494" s="54"/>
      <c r="H494"/>
      <c r="I494"/>
    </row>
    <row r="495" spans="1:9" ht="13.8">
      <c r="A495"/>
      <c r="B495" s="64"/>
      <c r="C495"/>
      <c r="D495" s="83"/>
      <c r="E495" s="54"/>
      <c r="F495"/>
      <c r="G495" s="54"/>
      <c r="H495"/>
      <c r="I495"/>
    </row>
    <row r="496" spans="1:9" ht="13.8">
      <c r="A496"/>
      <c r="B496" s="64"/>
      <c r="C496"/>
      <c r="D496" s="83"/>
      <c r="E496" s="54"/>
      <c r="F496"/>
      <c r="G496" s="54"/>
      <c r="H496"/>
      <c r="I496"/>
    </row>
    <row r="497" spans="1:9" ht="13.8">
      <c r="A497"/>
      <c r="B497" s="64"/>
      <c r="C497"/>
      <c r="D497" s="83"/>
      <c r="E497" s="54"/>
      <c r="F497"/>
      <c r="G497" s="54"/>
      <c r="H497"/>
      <c r="I497"/>
    </row>
    <row r="498" spans="1:9" ht="13.8">
      <c r="A498"/>
      <c r="B498" s="64"/>
      <c r="C498"/>
      <c r="D498" s="83"/>
      <c r="E498" s="54"/>
      <c r="F498"/>
      <c r="G498" s="54"/>
      <c r="H498"/>
      <c r="I498"/>
    </row>
    <row r="499" spans="1:9" ht="13.8">
      <c r="A499"/>
      <c r="B499" s="64"/>
      <c r="C499"/>
      <c r="D499" s="83"/>
      <c r="E499" s="54"/>
      <c r="F499"/>
      <c r="G499" s="54"/>
      <c r="H499"/>
      <c r="I499"/>
    </row>
    <row r="500" spans="1:9" ht="13.8">
      <c r="A500"/>
      <c r="B500" s="64"/>
      <c r="C500"/>
      <c r="D500" s="83"/>
      <c r="E500" s="54"/>
      <c r="F500"/>
      <c r="G500" s="54"/>
      <c r="H500"/>
      <c r="I500"/>
    </row>
    <row r="501" spans="1:9" ht="13.8">
      <c r="A501"/>
      <c r="B501" s="64"/>
      <c r="C501"/>
      <c r="D501" s="83"/>
      <c r="E501" s="54"/>
      <c r="F501"/>
      <c r="G501" s="54"/>
      <c r="H501"/>
      <c r="I501"/>
    </row>
    <row r="502" spans="1:9" ht="13.8">
      <c r="A502"/>
      <c r="B502" s="64"/>
      <c r="C502"/>
      <c r="D502" s="83"/>
      <c r="E502" s="54"/>
      <c r="F502"/>
      <c r="G502" s="54"/>
      <c r="H502"/>
      <c r="I502"/>
    </row>
    <row r="503" spans="1:9" ht="13.8">
      <c r="A503"/>
      <c r="B503" s="64"/>
      <c r="C503"/>
      <c r="D503" s="83"/>
      <c r="E503" s="54"/>
      <c r="F503"/>
      <c r="G503" s="54"/>
      <c r="H503"/>
      <c r="I503"/>
    </row>
    <row r="504" spans="1:9" ht="13.8">
      <c r="A504"/>
      <c r="B504" s="64"/>
      <c r="C504"/>
      <c r="D504" s="83"/>
      <c r="E504" s="54"/>
      <c r="F504"/>
      <c r="G504" s="54"/>
      <c r="H504"/>
      <c r="I504"/>
    </row>
    <row r="505" spans="1:9" ht="13.8">
      <c r="A505"/>
      <c r="B505" s="64"/>
      <c r="C505"/>
      <c r="D505" s="83"/>
      <c r="E505" s="54"/>
      <c r="F505"/>
      <c r="G505" s="54"/>
      <c r="H505"/>
      <c r="I505"/>
    </row>
    <row r="506" spans="1:9" ht="13.8">
      <c r="A506"/>
      <c r="B506" s="64"/>
      <c r="C506"/>
      <c r="D506" s="83"/>
      <c r="E506" s="54"/>
      <c r="F506"/>
      <c r="G506" s="54"/>
      <c r="H506"/>
      <c r="I506"/>
    </row>
    <row r="507" spans="1:9" ht="13.8">
      <c r="A507"/>
      <c r="B507" s="64"/>
      <c r="C507"/>
      <c r="D507" s="83"/>
      <c r="E507" s="54"/>
      <c r="F507"/>
      <c r="G507" s="54"/>
      <c r="H507"/>
      <c r="I507"/>
    </row>
    <row r="508" spans="1:9" ht="13.8">
      <c r="A508"/>
      <c r="B508" s="64"/>
      <c r="C508"/>
      <c r="D508" s="83"/>
      <c r="E508" s="54"/>
      <c r="F508"/>
      <c r="G508" s="54"/>
      <c r="H508"/>
      <c r="I508"/>
    </row>
    <row r="509" spans="1:9" ht="13.8">
      <c r="A509"/>
      <c r="B509" s="64"/>
      <c r="C509"/>
      <c r="D509" s="83"/>
      <c r="E509" s="54"/>
      <c r="F509"/>
      <c r="G509" s="54"/>
      <c r="H509"/>
      <c r="I509"/>
    </row>
    <row r="510" spans="1:9" ht="13.8">
      <c r="A510"/>
      <c r="B510" s="64"/>
      <c r="C510"/>
      <c r="D510" s="83"/>
      <c r="E510" s="54"/>
      <c r="F510"/>
      <c r="G510" s="54"/>
      <c r="H510"/>
      <c r="I510"/>
    </row>
    <row r="511" spans="1:9" ht="13.8">
      <c r="A511"/>
      <c r="B511" s="64"/>
      <c r="C511"/>
      <c r="D511" s="83"/>
      <c r="E511" s="54"/>
      <c r="F511"/>
      <c r="G511" s="54"/>
      <c r="H511"/>
      <c r="I511"/>
    </row>
    <row r="512" spans="1:9" ht="13.8">
      <c r="A512"/>
      <c r="B512" s="64"/>
      <c r="C512"/>
      <c r="D512" s="83"/>
      <c r="E512" s="54"/>
      <c r="F512"/>
      <c r="G512" s="54"/>
      <c r="H512"/>
      <c r="I512"/>
    </row>
    <row r="513" spans="1:9" ht="13.8">
      <c r="A513"/>
      <c r="B513" s="64"/>
      <c r="C513"/>
      <c r="D513" s="83"/>
      <c r="E513" s="54"/>
      <c r="F513"/>
      <c r="G513" s="54"/>
      <c r="H513"/>
      <c r="I513"/>
    </row>
    <row r="514" spans="1:9" ht="13.8">
      <c r="A514"/>
      <c r="B514" s="64"/>
      <c r="C514"/>
      <c r="D514" s="83"/>
      <c r="E514" s="54"/>
      <c r="F514"/>
      <c r="G514" s="54"/>
      <c r="H514"/>
      <c r="I514"/>
    </row>
    <row r="515" spans="1:9" ht="13.8">
      <c r="A515"/>
      <c r="B515" s="64"/>
      <c r="C515"/>
      <c r="D515" s="83"/>
      <c r="E515" s="54"/>
      <c r="F515"/>
      <c r="G515" s="54"/>
      <c r="H515"/>
      <c r="I515"/>
    </row>
    <row r="516" spans="1:9" ht="13.8">
      <c r="A516"/>
      <c r="B516" s="64"/>
      <c r="C516"/>
      <c r="D516" s="83"/>
      <c r="E516" s="54"/>
      <c r="F516"/>
      <c r="G516" s="54"/>
      <c r="H516"/>
      <c r="I516"/>
    </row>
    <row r="517" spans="1:9" ht="13.8">
      <c r="A517"/>
      <c r="B517" s="64"/>
      <c r="C517"/>
      <c r="D517" s="83"/>
      <c r="E517" s="54"/>
      <c r="F517"/>
      <c r="G517" s="54"/>
      <c r="H517"/>
      <c r="I517"/>
    </row>
    <row r="518" spans="1:9" ht="13.8">
      <c r="A518"/>
      <c r="B518" s="64"/>
      <c r="C518"/>
      <c r="D518" s="83"/>
      <c r="E518" s="54"/>
      <c r="F518"/>
      <c r="G518" s="54"/>
      <c r="H518"/>
      <c r="I518"/>
    </row>
    <row r="519" spans="1:9" ht="13.8">
      <c r="A519"/>
      <c r="B519" s="64"/>
      <c r="C519"/>
      <c r="D519" s="83"/>
      <c r="E519" s="54"/>
      <c r="F519"/>
      <c r="G519" s="54"/>
      <c r="H519"/>
      <c r="I519"/>
    </row>
    <row r="520" spans="1:9" ht="13.8">
      <c r="A520"/>
      <c r="B520" s="64"/>
      <c r="C520"/>
      <c r="D520" s="83"/>
      <c r="E520" s="54"/>
      <c r="F520"/>
      <c r="G520" s="54"/>
      <c r="H520"/>
      <c r="I520"/>
    </row>
    <row r="521" spans="1:9" ht="13.8">
      <c r="A521"/>
      <c r="B521" s="64"/>
      <c r="C521"/>
      <c r="D521" s="83"/>
      <c r="E521" s="54"/>
      <c r="F521"/>
      <c r="G521" s="54"/>
      <c r="H521"/>
      <c r="I521"/>
    </row>
    <row r="522" spans="1:9" ht="13.8">
      <c r="A522"/>
      <c r="B522" s="64"/>
      <c r="C522"/>
      <c r="D522" s="83"/>
      <c r="E522" s="54"/>
      <c r="F522"/>
      <c r="G522" s="54"/>
      <c r="H522"/>
      <c r="I522"/>
    </row>
    <row r="523" spans="1:9" ht="13.8">
      <c r="A523"/>
      <c r="B523" s="64"/>
      <c r="C523"/>
      <c r="D523" s="83"/>
      <c r="E523" s="54"/>
      <c r="F523"/>
      <c r="G523" s="54"/>
      <c r="H523"/>
      <c r="I523"/>
    </row>
    <row r="524" spans="1:9" ht="13.8">
      <c r="A524"/>
      <c r="B524" s="64"/>
      <c r="C524"/>
      <c r="D524" s="83"/>
      <c r="E524" s="54"/>
      <c r="F524"/>
      <c r="G524" s="54"/>
      <c r="H524"/>
      <c r="I524"/>
    </row>
    <row r="525" spans="1:9" ht="13.8">
      <c r="A525"/>
      <c r="B525" s="64"/>
      <c r="C525"/>
      <c r="D525" s="83"/>
      <c r="E525" s="54"/>
      <c r="F525"/>
      <c r="G525" s="54"/>
      <c r="H525"/>
      <c r="I525"/>
    </row>
    <row r="526" spans="1:9" ht="13.8">
      <c r="A526"/>
      <c r="B526" s="64"/>
      <c r="C526"/>
      <c r="D526" s="83"/>
      <c r="E526" s="54"/>
      <c r="F526"/>
      <c r="G526" s="54"/>
      <c r="H526"/>
      <c r="I526"/>
    </row>
    <row r="527" spans="1:9" ht="13.8">
      <c r="A527"/>
      <c r="B527" s="64"/>
      <c r="C527"/>
      <c r="D527" s="83"/>
      <c r="E527" s="54"/>
      <c r="F527"/>
      <c r="G527" s="54"/>
      <c r="H527"/>
      <c r="I527"/>
    </row>
    <row r="528" spans="1:9" ht="13.8">
      <c r="A528"/>
      <c r="B528" s="64"/>
      <c r="C528"/>
      <c r="D528" s="83"/>
      <c r="E528" s="54"/>
      <c r="F528"/>
      <c r="G528" s="54"/>
      <c r="H528"/>
      <c r="I528"/>
    </row>
    <row r="529" spans="1:9" ht="13.8">
      <c r="A529"/>
      <c r="B529" s="64"/>
      <c r="C529"/>
      <c r="D529" s="83"/>
      <c r="E529" s="54"/>
      <c r="F529"/>
      <c r="G529" s="54"/>
      <c r="H529"/>
      <c r="I529"/>
    </row>
    <row r="530" spans="1:9" ht="13.8">
      <c r="A530"/>
      <c r="B530" s="64"/>
      <c r="C530"/>
      <c r="D530" s="83"/>
      <c r="E530" s="54"/>
      <c r="F530"/>
      <c r="G530" s="54"/>
      <c r="H530"/>
      <c r="I530"/>
    </row>
    <row r="531" spans="1:9" ht="13.8">
      <c r="A531"/>
      <c r="B531" s="64"/>
      <c r="C531"/>
      <c r="D531" s="83"/>
      <c r="E531" s="54"/>
      <c r="F531"/>
      <c r="G531" s="54"/>
      <c r="H531"/>
      <c r="I531"/>
    </row>
    <row r="532" spans="1:9" ht="13.8">
      <c r="A532"/>
      <c r="B532" s="64"/>
      <c r="C532"/>
      <c r="D532" s="83"/>
      <c r="E532" s="54"/>
      <c r="F532"/>
      <c r="G532" s="54"/>
      <c r="H532"/>
      <c r="I532"/>
    </row>
    <row r="533" spans="1:9" ht="13.8">
      <c r="A533"/>
      <c r="B533" s="64"/>
      <c r="C533"/>
      <c r="D533" s="83"/>
      <c r="E533" s="54"/>
      <c r="F533"/>
      <c r="G533" s="54"/>
      <c r="H533"/>
      <c r="I533"/>
    </row>
    <row r="534" spans="1:9" ht="13.8">
      <c r="A534"/>
      <c r="B534" s="64"/>
      <c r="C534"/>
      <c r="D534" s="83"/>
      <c r="E534" s="54"/>
      <c r="F534"/>
      <c r="G534" s="54"/>
      <c r="H534"/>
      <c r="I534"/>
    </row>
    <row r="535" spans="1:9" ht="13.8">
      <c r="A535"/>
      <c r="B535" s="64"/>
      <c r="C535"/>
      <c r="D535" s="83"/>
      <c r="E535" s="54"/>
      <c r="F535"/>
      <c r="G535" s="54"/>
      <c r="H535"/>
      <c r="I535"/>
    </row>
    <row r="536" spans="1:9" ht="13.8">
      <c r="A536"/>
      <c r="B536" s="64"/>
      <c r="C536"/>
      <c r="D536" s="83"/>
      <c r="E536" s="54"/>
      <c r="F536"/>
      <c r="G536" s="54"/>
      <c r="H536"/>
      <c r="I536"/>
    </row>
    <row r="537" spans="1:9" ht="13.8">
      <c r="A537"/>
      <c r="B537" s="64"/>
      <c r="C537"/>
      <c r="D537" s="83"/>
      <c r="E537" s="54"/>
      <c r="F537"/>
      <c r="G537" s="54"/>
      <c r="H537"/>
      <c r="I537"/>
    </row>
    <row r="538" spans="1:9" ht="13.8">
      <c r="A538"/>
      <c r="B538" s="64"/>
      <c r="C538"/>
      <c r="D538" s="83"/>
      <c r="E538" s="54"/>
      <c r="F538"/>
      <c r="G538" s="54"/>
      <c r="H538"/>
      <c r="I538"/>
    </row>
    <row r="539" spans="1:9" ht="13.8">
      <c r="A539"/>
      <c r="B539" s="64"/>
      <c r="C539"/>
      <c r="D539" s="83"/>
      <c r="E539" s="54"/>
      <c r="F539"/>
      <c r="G539" s="54"/>
      <c r="H539"/>
      <c r="I539"/>
    </row>
    <row r="540" spans="1:9" ht="13.8">
      <c r="A540"/>
      <c r="B540" s="64"/>
      <c r="C540"/>
      <c r="D540" s="83"/>
      <c r="E540" s="54"/>
      <c r="F540"/>
      <c r="G540" s="54"/>
      <c r="H540"/>
      <c r="I540"/>
    </row>
    <row r="541" spans="1:9" ht="13.8">
      <c r="A541"/>
      <c r="B541" s="64"/>
      <c r="C541"/>
      <c r="D541" s="83"/>
      <c r="E541" s="54"/>
      <c r="F541"/>
      <c r="G541" s="54"/>
      <c r="H541"/>
      <c r="I541"/>
    </row>
    <row r="542" spans="1:9" ht="13.8">
      <c r="A542"/>
      <c r="B542" s="64"/>
      <c r="C542"/>
      <c r="D542" s="83"/>
      <c r="E542" s="54"/>
      <c r="F542"/>
      <c r="G542" s="54"/>
      <c r="H542"/>
      <c r="I542"/>
    </row>
    <row r="543" spans="1:9" ht="13.8">
      <c r="A543"/>
      <c r="B543" s="64"/>
      <c r="C543"/>
      <c r="D543" s="83"/>
      <c r="E543" s="54"/>
      <c r="F543"/>
      <c r="G543" s="54"/>
      <c r="H543"/>
      <c r="I543"/>
    </row>
    <row r="544" spans="1:9" ht="13.8">
      <c r="A544"/>
      <c r="B544" s="64"/>
      <c r="C544"/>
      <c r="D544" s="83"/>
      <c r="E544" s="54"/>
      <c r="F544"/>
      <c r="G544" s="54"/>
      <c r="H544"/>
      <c r="I544"/>
    </row>
    <row r="545" spans="1:9" ht="13.8">
      <c r="A545"/>
      <c r="B545" s="64"/>
      <c r="C545"/>
      <c r="D545" s="83"/>
      <c r="E545" s="54"/>
      <c r="F545"/>
      <c r="G545" s="54"/>
      <c r="H545"/>
      <c r="I545"/>
    </row>
    <row r="546" spans="1:9" ht="13.8">
      <c r="A546"/>
      <c r="B546" s="64"/>
      <c r="C546"/>
      <c r="D546" s="83"/>
      <c r="E546" s="54"/>
      <c r="F546"/>
      <c r="G546" s="54"/>
      <c r="H546"/>
      <c r="I546"/>
    </row>
    <row r="547" spans="1:9" ht="13.8">
      <c r="A547"/>
      <c r="B547" s="64"/>
      <c r="C547"/>
      <c r="D547" s="83"/>
      <c r="E547" s="54"/>
      <c r="F547"/>
      <c r="G547" s="54"/>
      <c r="H547"/>
      <c r="I547"/>
    </row>
    <row r="548" spans="1:9" ht="13.8">
      <c r="A548"/>
      <c r="B548" s="64"/>
      <c r="C548"/>
      <c r="D548" s="83"/>
      <c r="E548" s="54"/>
      <c r="F548"/>
      <c r="G548" s="54"/>
      <c r="H548"/>
      <c r="I548"/>
    </row>
    <row r="549" spans="1:9" ht="13.8">
      <c r="A549"/>
      <c r="B549" s="64"/>
      <c r="C549"/>
      <c r="D549" s="83"/>
      <c r="E549" s="54"/>
      <c r="F549"/>
      <c r="G549" s="54"/>
      <c r="H549"/>
      <c r="I549"/>
    </row>
    <row r="550" spans="1:9" ht="13.8">
      <c r="A550"/>
      <c r="B550" s="64"/>
      <c r="C550"/>
      <c r="D550" s="83"/>
      <c r="E550" s="54"/>
      <c r="F550"/>
      <c r="G550" s="54"/>
      <c r="H550"/>
      <c r="I550"/>
    </row>
    <row r="551" spans="1:9" ht="13.8">
      <c r="A551"/>
      <c r="B551" s="64"/>
      <c r="C551"/>
      <c r="D551" s="83"/>
      <c r="E551" s="54"/>
      <c r="F551"/>
      <c r="G551" s="54"/>
      <c r="H551"/>
      <c r="I551"/>
    </row>
    <row r="552" spans="1:9" ht="13.8">
      <c r="A552"/>
      <c r="B552" s="64"/>
      <c r="C552"/>
      <c r="D552" s="83"/>
      <c r="E552" s="54"/>
      <c r="F552"/>
      <c r="G552" s="54"/>
      <c r="H552"/>
      <c r="I552"/>
    </row>
    <row r="553" spans="1:9" ht="13.8">
      <c r="A553"/>
      <c r="B553" s="64"/>
      <c r="C553"/>
      <c r="D553" s="83"/>
      <c r="E553" s="54"/>
      <c r="F553"/>
      <c r="G553" s="54"/>
      <c r="H553"/>
      <c r="I553"/>
    </row>
    <row r="554" spans="1:9" ht="13.8">
      <c r="A554"/>
      <c r="B554" s="64"/>
      <c r="C554"/>
      <c r="D554" s="83"/>
      <c r="E554" s="54"/>
      <c r="F554"/>
      <c r="G554" s="54"/>
      <c r="H554"/>
      <c r="I554"/>
    </row>
    <row r="555" spans="1:9" ht="13.8">
      <c r="A555"/>
      <c r="B555" s="64"/>
      <c r="C555"/>
      <c r="D555" s="83"/>
      <c r="E555" s="54"/>
      <c r="F555"/>
      <c r="G555" s="54"/>
      <c r="H555"/>
      <c r="I555"/>
    </row>
    <row r="556" spans="1:9" ht="13.8">
      <c r="A556"/>
      <c r="B556" s="64"/>
      <c r="C556"/>
      <c r="D556" s="83"/>
      <c r="E556" s="54"/>
      <c r="F556"/>
      <c r="G556" s="54"/>
      <c r="H556"/>
      <c r="I556"/>
    </row>
    <row r="557" spans="1:9" ht="13.8">
      <c r="A557"/>
      <c r="B557" s="64"/>
      <c r="C557"/>
      <c r="D557" s="83"/>
      <c r="E557" s="54"/>
      <c r="F557"/>
      <c r="G557" s="54"/>
      <c r="H557"/>
      <c r="I557"/>
    </row>
    <row r="558" spans="1:9" ht="13.8">
      <c r="A558"/>
      <c r="B558" s="64"/>
      <c r="C558"/>
      <c r="D558" s="83"/>
      <c r="E558" s="54"/>
      <c r="F558"/>
      <c r="G558" s="54"/>
      <c r="H558"/>
      <c r="I558"/>
    </row>
    <row r="559" spans="1:9" ht="13.8">
      <c r="A559"/>
      <c r="B559" s="64"/>
      <c r="C559"/>
      <c r="D559" s="83"/>
      <c r="E559" s="54"/>
      <c r="F559"/>
      <c r="G559" s="54"/>
      <c r="H559"/>
      <c r="I559"/>
    </row>
    <row r="560" spans="1:9" ht="13.8">
      <c r="A560"/>
      <c r="B560" s="64"/>
      <c r="C560"/>
      <c r="D560" s="83"/>
      <c r="E560" s="54"/>
      <c r="F560"/>
      <c r="G560" s="54"/>
      <c r="H560"/>
      <c r="I560"/>
    </row>
    <row r="561" spans="1:9" ht="13.8">
      <c r="A561"/>
      <c r="B561" s="64"/>
      <c r="C561"/>
      <c r="D561" s="83"/>
      <c r="E561" s="54"/>
      <c r="F561"/>
      <c r="G561" s="54"/>
      <c r="H561"/>
      <c r="I561"/>
    </row>
    <row r="562" spans="1:9" ht="13.8">
      <c r="A562"/>
      <c r="B562" s="64"/>
      <c r="C562"/>
      <c r="D562" s="83"/>
      <c r="E562" s="54"/>
      <c r="F562"/>
      <c r="G562" s="54"/>
      <c r="H562"/>
      <c r="I562"/>
    </row>
    <row r="563" spans="1:9" ht="13.8">
      <c r="A563"/>
      <c r="B563" s="64"/>
      <c r="C563"/>
      <c r="D563" s="83"/>
      <c r="E563" s="54"/>
      <c r="F563"/>
      <c r="G563" s="54"/>
      <c r="H563"/>
      <c r="I563"/>
    </row>
    <row r="564" spans="1:9" ht="13.8">
      <c r="A564"/>
      <c r="B564" s="64"/>
      <c r="C564"/>
      <c r="D564" s="83"/>
      <c r="E564" s="54"/>
      <c r="F564"/>
      <c r="G564" s="54"/>
      <c r="H564"/>
      <c r="I564"/>
    </row>
    <row r="565" spans="1:9" ht="13.8">
      <c r="A565"/>
      <c r="B565" s="64"/>
      <c r="C565"/>
      <c r="D565" s="83"/>
      <c r="E565" s="54"/>
      <c r="F565"/>
      <c r="G565" s="54"/>
      <c r="H565"/>
      <c r="I565"/>
    </row>
    <row r="566" spans="1:9" ht="13.8">
      <c r="A566"/>
      <c r="B566" s="64"/>
      <c r="C566"/>
      <c r="D566" s="83"/>
      <c r="E566" s="54"/>
      <c r="F566"/>
      <c r="G566" s="54"/>
      <c r="H566"/>
      <c r="I566"/>
    </row>
    <row r="567" spans="1:9" ht="13.8">
      <c r="A567"/>
      <c r="B567" s="64"/>
      <c r="C567"/>
      <c r="D567" s="83"/>
      <c r="E567" s="54"/>
      <c r="F567"/>
      <c r="G567" s="54"/>
      <c r="H567"/>
      <c r="I567"/>
    </row>
    <row r="568" spans="1:9" ht="13.8">
      <c r="A568"/>
      <c r="B568" s="64"/>
      <c r="C568"/>
      <c r="D568" s="83"/>
      <c r="E568" s="54"/>
      <c r="F568"/>
      <c r="G568" s="54"/>
      <c r="H568"/>
      <c r="I568"/>
    </row>
    <row r="569" spans="1:9" ht="13.8">
      <c r="A569"/>
      <c r="B569" s="64"/>
      <c r="C569"/>
      <c r="D569" s="83"/>
      <c r="E569" s="54"/>
      <c r="F569"/>
      <c r="G569" s="54"/>
      <c r="H569"/>
      <c r="I569"/>
    </row>
    <row r="570" spans="1:9" ht="13.8">
      <c r="A570"/>
      <c r="B570" s="64"/>
      <c r="C570"/>
      <c r="D570" s="83"/>
      <c r="E570" s="54"/>
      <c r="F570"/>
      <c r="G570" s="54"/>
      <c r="H570"/>
      <c r="I570"/>
    </row>
    <row r="571" spans="1:9" ht="13.8">
      <c r="A571"/>
      <c r="B571" s="64"/>
      <c r="C571"/>
      <c r="D571" s="83"/>
      <c r="E571" s="54"/>
      <c r="F571"/>
      <c r="G571" s="54"/>
      <c r="H571"/>
      <c r="I571"/>
    </row>
    <row r="572" spans="1:9" ht="13.8">
      <c r="A572"/>
      <c r="B572" s="64"/>
      <c r="C572"/>
      <c r="D572" s="83"/>
      <c r="E572" s="54"/>
      <c r="F572"/>
      <c r="G572" s="54"/>
      <c r="H572"/>
      <c r="I572"/>
    </row>
    <row r="573" spans="1:9" ht="13.8">
      <c r="A573"/>
      <c r="B573" s="64"/>
      <c r="C573"/>
      <c r="D573" s="83"/>
      <c r="E573" s="54"/>
      <c r="F573"/>
      <c r="G573" s="54"/>
      <c r="H573"/>
      <c r="I573"/>
    </row>
    <row r="574" spans="1:9" ht="13.8">
      <c r="A574"/>
      <c r="B574" s="64"/>
      <c r="C574"/>
      <c r="D574" s="83"/>
      <c r="E574" s="54"/>
      <c r="F574"/>
      <c r="G574" s="54"/>
      <c r="H574"/>
      <c r="I574"/>
    </row>
    <row r="575" spans="1:9" ht="13.8">
      <c r="A575"/>
      <c r="B575" s="64"/>
      <c r="C575"/>
      <c r="D575" s="83"/>
      <c r="E575" s="54"/>
      <c r="F575"/>
      <c r="G575" s="54"/>
      <c r="H575"/>
      <c r="I575"/>
    </row>
    <row r="576" spans="1:9" ht="13.8">
      <c r="A576"/>
      <c r="B576" s="64"/>
      <c r="C576"/>
      <c r="D576" s="83"/>
      <c r="E576" s="54"/>
      <c r="F576"/>
      <c r="G576" s="54"/>
      <c r="H576"/>
      <c r="I576"/>
    </row>
    <row r="577" spans="1:9" ht="13.8">
      <c r="A577"/>
      <c r="B577" s="64"/>
      <c r="C577"/>
      <c r="D577" s="83"/>
      <c r="E577" s="54"/>
      <c r="F577"/>
      <c r="G577" s="54"/>
      <c r="H577"/>
      <c r="I577"/>
    </row>
    <row r="578" spans="1:9" ht="13.8">
      <c r="A578"/>
      <c r="B578" s="64"/>
      <c r="C578"/>
      <c r="D578" s="83"/>
      <c r="E578" s="54"/>
      <c r="F578"/>
      <c r="G578" s="54"/>
      <c r="H578"/>
      <c r="I578"/>
    </row>
    <row r="579" spans="1:9" ht="13.8">
      <c r="A579"/>
      <c r="B579" s="64"/>
      <c r="C579"/>
      <c r="D579" s="83"/>
      <c r="E579" s="54"/>
      <c r="F579"/>
      <c r="G579" s="54"/>
      <c r="H579"/>
      <c r="I579"/>
    </row>
    <row r="580" spans="1:9" ht="13.8">
      <c r="A580"/>
      <c r="B580" s="64"/>
      <c r="C580"/>
      <c r="D580" s="83"/>
      <c r="E580" s="54"/>
      <c r="F580"/>
      <c r="G580" s="54"/>
      <c r="H580"/>
      <c r="I580"/>
    </row>
    <row r="581" spans="1:9" ht="13.8">
      <c r="A581"/>
      <c r="B581" s="64"/>
      <c r="C581"/>
      <c r="D581" s="83"/>
      <c r="E581" s="54"/>
      <c r="F581"/>
      <c r="G581" s="54"/>
      <c r="H581"/>
      <c r="I581"/>
    </row>
    <row r="582" spans="1:9" ht="13.8">
      <c r="A582"/>
      <c r="B582" s="64"/>
      <c r="C582"/>
      <c r="D582" s="83"/>
      <c r="E582" s="54"/>
      <c r="F582"/>
      <c r="G582" s="54"/>
      <c r="H582"/>
      <c r="I582"/>
    </row>
    <row r="583" spans="1:9" ht="13.8">
      <c r="A583"/>
      <c r="B583" s="64"/>
      <c r="C583"/>
      <c r="D583" s="83"/>
      <c r="E583" s="54"/>
      <c r="F583"/>
      <c r="G583" s="54"/>
      <c r="H583"/>
      <c r="I583"/>
    </row>
    <row r="584" spans="1:9" ht="13.8">
      <c r="A584"/>
      <c r="B584" s="64"/>
      <c r="C584"/>
      <c r="D584" s="83"/>
      <c r="E584" s="54"/>
      <c r="F584"/>
      <c r="G584" s="54"/>
      <c r="H584"/>
      <c r="I584"/>
    </row>
    <row r="585" spans="1:9" ht="13.8">
      <c r="A585"/>
      <c r="B585" s="64"/>
      <c r="C585"/>
      <c r="D585" s="83"/>
      <c r="E585" s="54"/>
      <c r="F585"/>
      <c r="G585" s="54"/>
      <c r="H585"/>
      <c r="I585"/>
    </row>
    <row r="586" spans="1:9" ht="13.8">
      <c r="A586"/>
      <c r="B586" s="64"/>
      <c r="C586"/>
      <c r="D586" s="83"/>
      <c r="E586" s="54"/>
      <c r="F586"/>
      <c r="G586" s="54"/>
      <c r="H586"/>
      <c r="I586"/>
    </row>
    <row r="587" spans="1:9" ht="13.8">
      <c r="A587"/>
      <c r="B587" s="64"/>
      <c r="C587"/>
      <c r="D587" s="83"/>
      <c r="E587" s="54"/>
      <c r="F587"/>
      <c r="G587" s="54"/>
      <c r="H587"/>
      <c r="I587"/>
    </row>
    <row r="588" spans="1:9" ht="13.8">
      <c r="A588"/>
      <c r="B588" s="64"/>
      <c r="C588"/>
      <c r="D588" s="83"/>
      <c r="E588" s="54"/>
      <c r="F588"/>
      <c r="G588" s="54"/>
      <c r="H588"/>
      <c r="I588"/>
    </row>
    <row r="589" spans="1:9" ht="13.8">
      <c r="A589"/>
      <c r="B589" s="64"/>
      <c r="C589"/>
      <c r="D589" s="83"/>
      <c r="E589" s="54"/>
      <c r="F589"/>
      <c r="G589" s="54"/>
      <c r="H589"/>
      <c r="I589"/>
    </row>
    <row r="590" spans="1:9" ht="13.8">
      <c r="A590"/>
      <c r="B590" s="64"/>
      <c r="C590"/>
      <c r="D590" s="83"/>
      <c r="E590" s="54"/>
      <c r="F590"/>
      <c r="G590" s="54"/>
      <c r="H590"/>
      <c r="I590"/>
    </row>
    <row r="591" spans="1:9" ht="13.8">
      <c r="A591"/>
      <c r="B591" s="64"/>
      <c r="C591"/>
      <c r="D591" s="83"/>
      <c r="E591" s="54"/>
      <c r="F591"/>
      <c r="G591" s="54"/>
      <c r="H591"/>
      <c r="I591"/>
    </row>
    <row r="592" spans="1:9" ht="13.8">
      <c r="A592"/>
      <c r="B592" s="64"/>
      <c r="C592"/>
      <c r="D592" s="83"/>
      <c r="E592" s="54"/>
      <c r="F592"/>
      <c r="G592" s="54"/>
      <c r="H592"/>
      <c r="I592"/>
    </row>
    <row r="593" spans="1:9" ht="13.8">
      <c r="A593"/>
      <c r="B593" s="64"/>
      <c r="C593"/>
      <c r="D593" s="83"/>
      <c r="E593" s="54"/>
      <c r="F593"/>
      <c r="G593" s="54"/>
      <c r="H593"/>
      <c r="I593"/>
    </row>
    <row r="594" spans="1:9" ht="13.8">
      <c r="A594"/>
      <c r="B594" s="64"/>
      <c r="C594"/>
      <c r="D594" s="83"/>
      <c r="E594" s="54"/>
      <c r="F594"/>
      <c r="G594" s="54"/>
      <c r="H594"/>
      <c r="I594"/>
    </row>
  </sheetData>
  <mergeCells count="5">
    <mergeCell ref="A1:I3"/>
    <mergeCell ref="A4:I4"/>
    <mergeCell ref="A12:E12"/>
    <mergeCell ref="A15:I20"/>
    <mergeCell ref="A22:I27"/>
  </mergeCells>
  <pageMargins left="0.25" right="0.25" top="0.75" bottom="0.85416666666666663" header="0.3" footer="0.3"/>
  <pageSetup paperSize="9" orientation="landscape" r:id="rId1"/>
  <headerFooter>
    <oddFooter>&amp;C&amp;"-,Standardowy"&amp;10Przedszkole nr 420 w Warszawie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9"/>
  <sheetViews>
    <sheetView topLeftCell="A2" workbookViewId="0">
      <selection activeCell="C6" sqref="C6"/>
    </sheetView>
  </sheetViews>
  <sheetFormatPr defaultRowHeight="13.8"/>
  <cols>
    <col min="1" max="1" width="32" bestFit="1" customWidth="1"/>
    <col min="2" max="4" width="15.59765625" style="25" customWidth="1"/>
  </cols>
  <sheetData>
    <row r="2" spans="1:4" ht="27.6">
      <c r="A2" s="28" t="s">
        <v>121</v>
      </c>
      <c r="B2" s="28" t="s">
        <v>32</v>
      </c>
      <c r="C2" s="28" t="s">
        <v>119</v>
      </c>
      <c r="D2" s="28" t="s">
        <v>120</v>
      </c>
    </row>
    <row r="3" spans="1:4">
      <c r="A3" s="26" t="s">
        <v>118</v>
      </c>
      <c r="B3" s="27">
        <f>'Część nr 1 - prod. ogólnospożyw'!F90</f>
        <v>0</v>
      </c>
      <c r="C3" s="27">
        <f>'Część nr 1 - prod. ogólnospożyw'!H90</f>
        <v>0</v>
      </c>
      <c r="D3" s="27">
        <f>'Część nr 1 - prod. ogólnospożyw'!I90</f>
        <v>0</v>
      </c>
    </row>
    <row r="4" spans="1:4">
      <c r="A4" s="26" t="s">
        <v>116</v>
      </c>
      <c r="B4" s="27">
        <f>'Część nr 2 - warzywa i owoce'!F76</f>
        <v>0</v>
      </c>
      <c r="C4" s="27">
        <f>'Część nr 2 - warzywa i owoce'!H76</f>
        <v>0</v>
      </c>
      <c r="D4" s="27">
        <f>'Część nr 2 - warzywa i owoce'!I76</f>
        <v>0</v>
      </c>
    </row>
    <row r="5" spans="1:4">
      <c r="A5" s="26" t="s">
        <v>115</v>
      </c>
      <c r="B5" s="27">
        <f>'RYBY I MROŻ_ZAŁ_3'!F24</f>
        <v>123050</v>
      </c>
      <c r="C5" s="27">
        <f>'Część nr 2 - warzywa i owoce'!H77</f>
        <v>0</v>
      </c>
      <c r="D5" s="27" t="e">
        <f>#REF!</f>
        <v>#REF!</v>
      </c>
    </row>
    <row r="6" spans="1:4">
      <c r="A6" s="26" t="s">
        <v>117</v>
      </c>
      <c r="B6" s="27">
        <f>'RYBY I MROŻ_ZAŁ_3'!F25</f>
        <v>0</v>
      </c>
      <c r="C6" s="27">
        <f>'Część nr 2 - warzywa i owoce'!H78</f>
        <v>0</v>
      </c>
      <c r="D6" s="27" t="e">
        <f>#REF!</f>
        <v>#REF!</v>
      </c>
    </row>
    <row r="7" spans="1:4">
      <c r="A7" s="26" t="s">
        <v>113</v>
      </c>
      <c r="B7" s="27">
        <f>'RYBY I MROŻ_ZAŁ_3'!F26</f>
        <v>0</v>
      </c>
      <c r="C7" s="27">
        <f>'Część nr 2 - warzywa i owoce'!H79</f>
        <v>0</v>
      </c>
      <c r="D7" s="27" t="e">
        <f>#REF!</f>
        <v>#REF!</v>
      </c>
    </row>
    <row r="8" spans="1:4">
      <c r="A8" s="26" t="s">
        <v>114</v>
      </c>
      <c r="B8" s="27">
        <f>'RYBY I MROŻ_ZAŁ_3'!F27</f>
        <v>0</v>
      </c>
      <c r="C8" s="27">
        <f>'Część nr 2 - warzywa i owoce'!H80</f>
        <v>0</v>
      </c>
      <c r="D8" s="27" t="e">
        <f>#REF!</f>
        <v>#REF!</v>
      </c>
    </row>
    <row r="9" spans="1:4" ht="17.399999999999999">
      <c r="A9" s="29" t="s">
        <v>122</v>
      </c>
      <c r="B9" s="30">
        <f>SUM(B3:B8)</f>
        <v>123050</v>
      </c>
      <c r="C9" s="27">
        <f>'Część nr 2 - warzywa i owoce'!H81</f>
        <v>0</v>
      </c>
      <c r="D9" s="30" t="e">
        <f t="shared" ref="D9" si="0">SUM(D3:D8)</f>
        <v>#REF!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612"/>
  <sheetViews>
    <sheetView tabSelected="1" zoomScale="80" zoomScaleNormal="80" workbookViewId="0">
      <selection activeCell="A4" sqref="A4:I4"/>
    </sheetView>
  </sheetViews>
  <sheetFormatPr defaultRowHeight="13.8"/>
  <cols>
    <col min="1" max="1" width="4.09765625" style="13" bestFit="1" customWidth="1"/>
    <col min="2" max="2" width="38.3984375" style="59" customWidth="1"/>
    <col min="3" max="3" width="9.69921875" style="14" customWidth="1"/>
    <col min="4" max="4" width="7.09765625" style="79" customWidth="1"/>
    <col min="5" max="5" width="10.69921875" style="52" customWidth="1"/>
    <col min="6" max="6" width="11.5" style="16" customWidth="1"/>
    <col min="7" max="7" width="7.8984375" style="57" customWidth="1"/>
    <col min="8" max="8" width="11.19921875" style="16" customWidth="1"/>
    <col min="9" max="9" width="13" style="16" customWidth="1"/>
    <col min="10" max="10" width="9" style="2"/>
  </cols>
  <sheetData>
    <row r="1" spans="1:10" ht="23.25" customHeight="1">
      <c r="A1" s="276" t="s">
        <v>365</v>
      </c>
      <c r="B1" s="267"/>
      <c r="C1" s="267"/>
      <c r="D1" s="267"/>
      <c r="E1" s="267"/>
      <c r="F1" s="267"/>
      <c r="G1" s="267"/>
      <c r="H1" s="267"/>
      <c r="I1" s="268"/>
    </row>
    <row r="2" spans="1:10" ht="18.75" customHeight="1">
      <c r="A2" s="269"/>
      <c r="B2" s="270"/>
      <c r="C2" s="270"/>
      <c r="D2" s="270"/>
      <c r="E2" s="270"/>
      <c r="F2" s="270"/>
      <c r="G2" s="270"/>
      <c r="H2" s="270"/>
      <c r="I2" s="271"/>
    </row>
    <row r="3" spans="1:10" ht="16.2" customHeight="1" thickBot="1">
      <c r="A3" s="272"/>
      <c r="B3" s="273"/>
      <c r="C3" s="273"/>
      <c r="D3" s="273"/>
      <c r="E3" s="273"/>
      <c r="F3" s="273"/>
      <c r="G3" s="273"/>
      <c r="H3" s="273"/>
      <c r="I3" s="274"/>
    </row>
    <row r="4" spans="1:10" ht="23.4">
      <c r="A4" s="225" t="s">
        <v>366</v>
      </c>
      <c r="B4" s="225"/>
      <c r="C4" s="225"/>
      <c r="D4" s="225"/>
      <c r="E4" s="225"/>
      <c r="F4" s="225"/>
      <c r="G4" s="225"/>
      <c r="H4" s="225"/>
      <c r="I4" s="225"/>
    </row>
    <row r="5" spans="1:10" ht="14.4" thickBot="1">
      <c r="B5" s="60"/>
    </row>
    <row r="6" spans="1:10" ht="36">
      <c r="A6" s="99" t="s">
        <v>30</v>
      </c>
      <c r="B6" s="61" t="s">
        <v>25</v>
      </c>
      <c r="C6" s="43" t="s">
        <v>26</v>
      </c>
      <c r="D6" s="172" t="s">
        <v>27</v>
      </c>
      <c r="E6" s="255" t="s">
        <v>31</v>
      </c>
      <c r="F6" s="174" t="s">
        <v>32</v>
      </c>
      <c r="G6" s="58" t="s">
        <v>33</v>
      </c>
      <c r="H6" s="44" t="s">
        <v>34</v>
      </c>
      <c r="I6" s="108" t="s">
        <v>28</v>
      </c>
      <c r="J6" s="7"/>
    </row>
    <row r="7" spans="1:10" ht="14.4" thickBot="1">
      <c r="A7" s="99" t="s">
        <v>125</v>
      </c>
      <c r="B7" s="61" t="s">
        <v>126</v>
      </c>
      <c r="C7" s="43" t="s">
        <v>127</v>
      </c>
      <c r="D7" s="172" t="s">
        <v>128</v>
      </c>
      <c r="E7" s="256" t="s">
        <v>129</v>
      </c>
      <c r="F7" s="174" t="s">
        <v>130</v>
      </c>
      <c r="G7" s="58" t="s">
        <v>131</v>
      </c>
      <c r="H7" s="44" t="s">
        <v>132</v>
      </c>
      <c r="I7" s="108" t="s">
        <v>133</v>
      </c>
      <c r="J7" s="7"/>
    </row>
    <row r="8" spans="1:10" ht="51" customHeight="1" thickBot="1">
      <c r="A8" s="146">
        <v>1</v>
      </c>
      <c r="B8" s="62" t="s">
        <v>4</v>
      </c>
      <c r="C8" s="99" t="s">
        <v>38</v>
      </c>
      <c r="D8" s="173">
        <v>180</v>
      </c>
      <c r="E8" s="257">
        <v>0</v>
      </c>
      <c r="F8" s="175">
        <f t="shared" ref="F8:F29" si="0">D8*E8</f>
        <v>0</v>
      </c>
      <c r="G8" s="136">
        <v>0.05</v>
      </c>
      <c r="H8" s="132">
        <f>F8*G8</f>
        <v>0</v>
      </c>
      <c r="I8" s="147">
        <f t="shared" ref="I8:I29" si="1">F8+H8</f>
        <v>0</v>
      </c>
      <c r="J8" s="31"/>
    </row>
    <row r="9" spans="1:10" ht="48.6" customHeight="1" thickBot="1">
      <c r="A9" s="146">
        <v>2</v>
      </c>
      <c r="B9" s="149" t="s">
        <v>3</v>
      </c>
      <c r="C9" s="99" t="s">
        <v>36</v>
      </c>
      <c r="D9" s="173">
        <v>4200</v>
      </c>
      <c r="E9" s="257">
        <v>0</v>
      </c>
      <c r="F9" s="175">
        <f t="shared" si="0"/>
        <v>0</v>
      </c>
      <c r="G9" s="136">
        <v>0.05</v>
      </c>
      <c r="H9" s="132">
        <f t="shared" ref="H9:H29" si="2">F9*G9</f>
        <v>0</v>
      </c>
      <c r="I9" s="147">
        <f t="shared" si="1"/>
        <v>0</v>
      </c>
      <c r="J9" s="31"/>
    </row>
    <row r="10" spans="1:10" ht="51" customHeight="1" thickBot="1">
      <c r="A10" s="146">
        <v>3</v>
      </c>
      <c r="B10" s="149" t="s">
        <v>55</v>
      </c>
      <c r="C10" s="99" t="s">
        <v>36</v>
      </c>
      <c r="D10" s="173">
        <v>220</v>
      </c>
      <c r="E10" s="257">
        <v>0</v>
      </c>
      <c r="F10" s="175">
        <f t="shared" si="0"/>
        <v>0</v>
      </c>
      <c r="G10" s="136">
        <v>0.05</v>
      </c>
      <c r="H10" s="132">
        <f t="shared" si="2"/>
        <v>0</v>
      </c>
      <c r="I10" s="147">
        <f t="shared" si="1"/>
        <v>0</v>
      </c>
      <c r="J10" s="31"/>
    </row>
    <row r="11" spans="1:10" ht="45.6" customHeight="1" thickBot="1">
      <c r="A11" s="146">
        <v>4</v>
      </c>
      <c r="B11" s="62" t="s">
        <v>2</v>
      </c>
      <c r="C11" s="99" t="s">
        <v>36</v>
      </c>
      <c r="D11" s="173">
        <v>3000</v>
      </c>
      <c r="E11" s="257">
        <v>0</v>
      </c>
      <c r="F11" s="175">
        <f t="shared" si="0"/>
        <v>0</v>
      </c>
      <c r="G11" s="136">
        <v>0.05</v>
      </c>
      <c r="H11" s="132">
        <f t="shared" si="2"/>
        <v>0</v>
      </c>
      <c r="I11" s="147">
        <f t="shared" si="1"/>
        <v>0</v>
      </c>
      <c r="J11" s="31"/>
    </row>
    <row r="12" spans="1:10" ht="44.4" customHeight="1" thickBot="1">
      <c r="A12" s="146">
        <v>5</v>
      </c>
      <c r="B12" s="62" t="s">
        <v>195</v>
      </c>
      <c r="C12" s="99" t="s">
        <v>36</v>
      </c>
      <c r="D12" s="173">
        <v>3400</v>
      </c>
      <c r="E12" s="257">
        <v>0</v>
      </c>
      <c r="F12" s="175">
        <f t="shared" si="0"/>
        <v>0</v>
      </c>
      <c r="G12" s="136">
        <v>0.05</v>
      </c>
      <c r="H12" s="132">
        <f t="shared" si="2"/>
        <v>0</v>
      </c>
      <c r="I12" s="147">
        <f t="shared" si="1"/>
        <v>0</v>
      </c>
      <c r="J12" s="31"/>
    </row>
    <row r="13" spans="1:10" ht="53.4" customHeight="1" thickBot="1">
      <c r="A13" s="146">
        <v>6</v>
      </c>
      <c r="B13" s="62" t="s">
        <v>194</v>
      </c>
      <c r="C13" s="99" t="s">
        <v>36</v>
      </c>
      <c r="D13" s="173">
        <v>100</v>
      </c>
      <c r="E13" s="257">
        <v>0</v>
      </c>
      <c r="F13" s="175">
        <f t="shared" si="0"/>
        <v>0</v>
      </c>
      <c r="G13" s="136">
        <v>0.05</v>
      </c>
      <c r="H13" s="132">
        <f t="shared" si="2"/>
        <v>0</v>
      </c>
      <c r="I13" s="147">
        <f t="shared" si="1"/>
        <v>0</v>
      </c>
      <c r="J13" s="31"/>
    </row>
    <row r="14" spans="1:10" ht="43.2" customHeight="1" thickBot="1">
      <c r="A14" s="146">
        <v>7</v>
      </c>
      <c r="B14" s="62" t="s">
        <v>142</v>
      </c>
      <c r="C14" s="148" t="s">
        <v>38</v>
      </c>
      <c r="D14" s="173">
        <v>190</v>
      </c>
      <c r="E14" s="257">
        <v>0</v>
      </c>
      <c r="F14" s="175">
        <f t="shared" si="0"/>
        <v>0</v>
      </c>
      <c r="G14" s="150">
        <v>0.05</v>
      </c>
      <c r="H14" s="132">
        <f t="shared" si="2"/>
        <v>0</v>
      </c>
      <c r="I14" s="147">
        <f t="shared" si="1"/>
        <v>0</v>
      </c>
      <c r="J14" s="31"/>
    </row>
    <row r="15" spans="1:10" ht="45" customHeight="1" thickBot="1">
      <c r="A15" s="146">
        <v>8</v>
      </c>
      <c r="B15" s="62" t="s">
        <v>258</v>
      </c>
      <c r="C15" s="148" t="s">
        <v>36</v>
      </c>
      <c r="D15" s="173">
        <v>60</v>
      </c>
      <c r="E15" s="257">
        <v>0</v>
      </c>
      <c r="F15" s="175">
        <f t="shared" si="0"/>
        <v>0</v>
      </c>
      <c r="G15" s="150">
        <v>0.05</v>
      </c>
      <c r="H15" s="132">
        <f t="shared" si="2"/>
        <v>0</v>
      </c>
      <c r="I15" s="147">
        <f t="shared" si="1"/>
        <v>0</v>
      </c>
      <c r="J15" s="31"/>
    </row>
    <row r="16" spans="1:10" ht="48.6" customHeight="1" thickBot="1">
      <c r="A16" s="146">
        <v>9</v>
      </c>
      <c r="B16" s="62" t="s">
        <v>259</v>
      </c>
      <c r="C16" s="148" t="s">
        <v>36</v>
      </c>
      <c r="D16" s="173">
        <v>100</v>
      </c>
      <c r="E16" s="257">
        <v>0</v>
      </c>
      <c r="F16" s="175">
        <f t="shared" si="0"/>
        <v>0</v>
      </c>
      <c r="G16" s="150">
        <v>0.05</v>
      </c>
      <c r="H16" s="132">
        <f t="shared" si="2"/>
        <v>0</v>
      </c>
      <c r="I16" s="147">
        <f t="shared" si="1"/>
        <v>0</v>
      </c>
      <c r="J16" s="31"/>
    </row>
    <row r="17" spans="1:10" ht="55.2" customHeight="1" thickBot="1">
      <c r="A17" s="146">
        <v>10</v>
      </c>
      <c r="B17" s="62" t="s">
        <v>260</v>
      </c>
      <c r="C17" s="148" t="s">
        <v>36</v>
      </c>
      <c r="D17" s="173">
        <v>100</v>
      </c>
      <c r="E17" s="257">
        <v>0</v>
      </c>
      <c r="F17" s="175">
        <f t="shared" si="0"/>
        <v>0</v>
      </c>
      <c r="G17" s="150">
        <v>0.05</v>
      </c>
      <c r="H17" s="132">
        <f t="shared" si="2"/>
        <v>0</v>
      </c>
      <c r="I17" s="147">
        <f t="shared" si="1"/>
        <v>0</v>
      </c>
      <c r="J17" s="31"/>
    </row>
    <row r="18" spans="1:10" ht="54.6" customHeight="1" thickBot="1">
      <c r="A18" s="146">
        <v>11</v>
      </c>
      <c r="B18" s="62" t="s">
        <v>261</v>
      </c>
      <c r="C18" s="148" t="s">
        <v>36</v>
      </c>
      <c r="D18" s="173">
        <v>1000</v>
      </c>
      <c r="E18" s="257">
        <v>0</v>
      </c>
      <c r="F18" s="175">
        <f t="shared" si="0"/>
        <v>0</v>
      </c>
      <c r="G18" s="150">
        <v>0.05</v>
      </c>
      <c r="H18" s="132">
        <f t="shared" si="2"/>
        <v>0</v>
      </c>
      <c r="I18" s="147">
        <f t="shared" si="1"/>
        <v>0</v>
      </c>
      <c r="J18" s="31"/>
    </row>
    <row r="19" spans="1:10" ht="34.799999999999997" customHeight="1" thickBot="1">
      <c r="A19" s="146">
        <v>12</v>
      </c>
      <c r="B19" s="62" t="s">
        <v>262</v>
      </c>
      <c r="C19" s="148" t="s">
        <v>36</v>
      </c>
      <c r="D19" s="173">
        <v>500</v>
      </c>
      <c r="E19" s="257">
        <v>0</v>
      </c>
      <c r="F19" s="175">
        <f t="shared" si="0"/>
        <v>0</v>
      </c>
      <c r="G19" s="150">
        <v>0.05</v>
      </c>
      <c r="H19" s="132">
        <f t="shared" si="2"/>
        <v>0</v>
      </c>
      <c r="I19" s="147">
        <f t="shared" si="1"/>
        <v>0</v>
      </c>
      <c r="J19" s="31"/>
    </row>
    <row r="20" spans="1:10" ht="40.799999999999997" customHeight="1" thickBot="1">
      <c r="A20" s="146">
        <v>13</v>
      </c>
      <c r="B20" s="62" t="s">
        <v>263</v>
      </c>
      <c r="C20" s="148" t="s">
        <v>36</v>
      </c>
      <c r="D20" s="173">
        <v>150</v>
      </c>
      <c r="E20" s="257">
        <v>0</v>
      </c>
      <c r="F20" s="175">
        <f t="shared" si="0"/>
        <v>0</v>
      </c>
      <c r="G20" s="150">
        <v>0.05</v>
      </c>
      <c r="H20" s="132">
        <f t="shared" si="2"/>
        <v>0</v>
      </c>
      <c r="I20" s="147">
        <f t="shared" si="1"/>
        <v>0</v>
      </c>
      <c r="J20" s="31"/>
    </row>
    <row r="21" spans="1:10" ht="67.2" customHeight="1" thickBot="1">
      <c r="A21" s="146">
        <v>14</v>
      </c>
      <c r="B21" s="62" t="s">
        <v>264</v>
      </c>
      <c r="C21" s="148" t="s">
        <v>36</v>
      </c>
      <c r="D21" s="173">
        <v>80</v>
      </c>
      <c r="E21" s="257">
        <v>0</v>
      </c>
      <c r="F21" s="175">
        <f t="shared" si="0"/>
        <v>0</v>
      </c>
      <c r="G21" s="150">
        <v>0.05</v>
      </c>
      <c r="H21" s="132">
        <f t="shared" si="2"/>
        <v>0</v>
      </c>
      <c r="I21" s="147">
        <f t="shared" si="1"/>
        <v>0</v>
      </c>
      <c r="J21" s="31"/>
    </row>
    <row r="22" spans="1:10" ht="56.4" customHeight="1" thickBot="1">
      <c r="A22" s="146">
        <v>15</v>
      </c>
      <c r="B22" s="62" t="s">
        <v>265</v>
      </c>
      <c r="C22" s="148" t="s">
        <v>36</v>
      </c>
      <c r="D22" s="173">
        <v>80</v>
      </c>
      <c r="E22" s="257">
        <v>0</v>
      </c>
      <c r="F22" s="175">
        <f t="shared" si="0"/>
        <v>0</v>
      </c>
      <c r="G22" s="150">
        <v>0.05</v>
      </c>
      <c r="H22" s="132">
        <f t="shared" si="2"/>
        <v>0</v>
      </c>
      <c r="I22" s="147">
        <f t="shared" si="1"/>
        <v>0</v>
      </c>
      <c r="J22" s="31"/>
    </row>
    <row r="23" spans="1:10" ht="51" customHeight="1" thickBot="1">
      <c r="A23" s="146">
        <v>16</v>
      </c>
      <c r="B23" s="62" t="s">
        <v>266</v>
      </c>
      <c r="C23" s="148" t="s">
        <v>36</v>
      </c>
      <c r="D23" s="173">
        <v>70</v>
      </c>
      <c r="E23" s="257">
        <v>0</v>
      </c>
      <c r="F23" s="175">
        <f t="shared" si="0"/>
        <v>0</v>
      </c>
      <c r="G23" s="150">
        <v>0.05</v>
      </c>
      <c r="H23" s="132">
        <f t="shared" si="2"/>
        <v>0</v>
      </c>
      <c r="I23" s="147">
        <f t="shared" si="1"/>
        <v>0</v>
      </c>
      <c r="J23" s="31"/>
    </row>
    <row r="24" spans="1:10" ht="46.2" customHeight="1" thickBot="1">
      <c r="A24" s="146">
        <v>17</v>
      </c>
      <c r="B24" s="62" t="s">
        <v>267</v>
      </c>
      <c r="C24" s="148" t="s">
        <v>36</v>
      </c>
      <c r="D24" s="173">
        <v>90</v>
      </c>
      <c r="E24" s="257">
        <v>0</v>
      </c>
      <c r="F24" s="175">
        <f t="shared" si="0"/>
        <v>0</v>
      </c>
      <c r="G24" s="150">
        <v>0.05</v>
      </c>
      <c r="H24" s="132">
        <f t="shared" si="2"/>
        <v>0</v>
      </c>
      <c r="I24" s="147">
        <f t="shared" si="1"/>
        <v>0</v>
      </c>
      <c r="J24" s="31"/>
    </row>
    <row r="25" spans="1:10" ht="22.8" customHeight="1" thickBot="1">
      <c r="A25" s="146">
        <v>18</v>
      </c>
      <c r="B25" s="62" t="s">
        <v>268</v>
      </c>
      <c r="C25" s="148" t="s">
        <v>36</v>
      </c>
      <c r="D25" s="173">
        <v>90</v>
      </c>
      <c r="E25" s="257">
        <v>0</v>
      </c>
      <c r="F25" s="175">
        <f t="shared" si="0"/>
        <v>0</v>
      </c>
      <c r="G25" s="150">
        <v>0.05</v>
      </c>
      <c r="H25" s="132">
        <f t="shared" si="2"/>
        <v>0</v>
      </c>
      <c r="I25" s="147">
        <f t="shared" si="1"/>
        <v>0</v>
      </c>
      <c r="J25" s="31"/>
    </row>
    <row r="26" spans="1:10" ht="43.2" customHeight="1" thickBot="1">
      <c r="A26" s="146">
        <v>19</v>
      </c>
      <c r="B26" s="62" t="s">
        <v>269</v>
      </c>
      <c r="C26" s="148" t="s">
        <v>36</v>
      </c>
      <c r="D26" s="173">
        <v>100</v>
      </c>
      <c r="E26" s="257">
        <v>0</v>
      </c>
      <c r="F26" s="175">
        <f t="shared" si="0"/>
        <v>0</v>
      </c>
      <c r="G26" s="150">
        <v>0.05</v>
      </c>
      <c r="H26" s="132">
        <f t="shared" si="2"/>
        <v>0</v>
      </c>
      <c r="I26" s="147">
        <f t="shared" si="1"/>
        <v>0</v>
      </c>
      <c r="J26" s="31"/>
    </row>
    <row r="27" spans="1:10" ht="42.6" customHeight="1" thickBot="1">
      <c r="A27" s="146">
        <v>20</v>
      </c>
      <c r="B27" s="62" t="s">
        <v>270</v>
      </c>
      <c r="C27" s="148" t="s">
        <v>36</v>
      </c>
      <c r="D27" s="173">
        <v>60</v>
      </c>
      <c r="E27" s="257">
        <v>0</v>
      </c>
      <c r="F27" s="175">
        <f t="shared" si="0"/>
        <v>0</v>
      </c>
      <c r="G27" s="150">
        <v>0.05</v>
      </c>
      <c r="H27" s="132">
        <f t="shared" si="2"/>
        <v>0</v>
      </c>
      <c r="I27" s="147">
        <f t="shared" si="1"/>
        <v>0</v>
      </c>
      <c r="J27" s="31"/>
    </row>
    <row r="28" spans="1:10" ht="37.200000000000003" customHeight="1" thickBot="1">
      <c r="A28" s="146">
        <v>21</v>
      </c>
      <c r="B28" s="62" t="s">
        <v>271</v>
      </c>
      <c r="C28" s="148" t="s">
        <v>36</v>
      </c>
      <c r="D28" s="173">
        <v>30</v>
      </c>
      <c r="E28" s="257">
        <v>0</v>
      </c>
      <c r="F28" s="175">
        <f t="shared" si="0"/>
        <v>0</v>
      </c>
      <c r="G28" s="150">
        <v>0.05</v>
      </c>
      <c r="H28" s="132">
        <f t="shared" si="2"/>
        <v>0</v>
      </c>
      <c r="I28" s="147">
        <f t="shared" si="1"/>
        <v>0</v>
      </c>
      <c r="J28" s="31"/>
    </row>
    <row r="29" spans="1:10" ht="34.799999999999997" customHeight="1" thickBot="1">
      <c r="A29" s="193">
        <v>22</v>
      </c>
      <c r="B29" s="194" t="s">
        <v>272</v>
      </c>
      <c r="C29" s="195" t="s">
        <v>36</v>
      </c>
      <c r="D29" s="183">
        <v>90</v>
      </c>
      <c r="E29" s="258">
        <v>0</v>
      </c>
      <c r="F29" s="196">
        <f t="shared" si="0"/>
        <v>0</v>
      </c>
      <c r="G29" s="197">
        <v>0.05</v>
      </c>
      <c r="H29" s="144">
        <f t="shared" si="2"/>
        <v>0</v>
      </c>
      <c r="I29" s="198">
        <f t="shared" si="1"/>
        <v>0</v>
      </c>
      <c r="J29" s="31"/>
    </row>
    <row r="30" spans="1:10" ht="43.8" customHeight="1" thickBot="1">
      <c r="A30" s="227" t="s">
        <v>122</v>
      </c>
      <c r="B30" s="228"/>
      <c r="C30" s="228"/>
      <c r="D30" s="228"/>
      <c r="E30" s="229"/>
      <c r="F30" s="112">
        <f>SUM(F8:F29)</f>
        <v>0</v>
      </c>
      <c r="G30" s="113" t="s">
        <v>278</v>
      </c>
      <c r="H30" s="112">
        <f>SUM(H8:H29)</f>
        <v>0</v>
      </c>
      <c r="I30" s="114">
        <f>SUM(I8:I29)</f>
        <v>0</v>
      </c>
      <c r="J30" s="31"/>
    </row>
    <row r="31" spans="1:10">
      <c r="A31"/>
      <c r="B31" s="64"/>
      <c r="C31"/>
      <c r="D31" s="83"/>
      <c r="E31" s="54"/>
      <c r="F31"/>
      <c r="G31" s="54"/>
      <c r="H31"/>
      <c r="I31"/>
    </row>
    <row r="32" spans="1:10" ht="14.4" thickBot="1">
      <c r="A32"/>
      <c r="B32" s="64"/>
      <c r="C32"/>
      <c r="D32" s="83"/>
      <c r="E32" s="54"/>
      <c r="F32"/>
      <c r="G32" s="54"/>
      <c r="H32"/>
      <c r="I32"/>
    </row>
    <row r="33" spans="1:9">
      <c r="A33" s="246" t="s">
        <v>358</v>
      </c>
      <c r="B33" s="247"/>
      <c r="C33" s="247"/>
      <c r="D33" s="247"/>
      <c r="E33" s="247"/>
      <c r="F33" s="247"/>
      <c r="G33" s="247"/>
      <c r="H33" s="247"/>
      <c r="I33" s="248"/>
    </row>
    <row r="34" spans="1:9">
      <c r="A34" s="249"/>
      <c r="B34" s="250"/>
      <c r="C34" s="250"/>
      <c r="D34" s="250"/>
      <c r="E34" s="250"/>
      <c r="F34" s="250"/>
      <c r="G34" s="250"/>
      <c r="H34" s="250"/>
      <c r="I34" s="251"/>
    </row>
    <row r="35" spans="1:9">
      <c r="A35" s="249"/>
      <c r="B35" s="250"/>
      <c r="C35" s="250"/>
      <c r="D35" s="250"/>
      <c r="E35" s="250"/>
      <c r="F35" s="250"/>
      <c r="G35" s="250"/>
      <c r="H35" s="250"/>
      <c r="I35" s="251"/>
    </row>
    <row r="36" spans="1:9">
      <c r="A36" s="249"/>
      <c r="B36" s="250"/>
      <c r="C36" s="250"/>
      <c r="D36" s="250"/>
      <c r="E36" s="250"/>
      <c r="F36" s="250"/>
      <c r="G36" s="250"/>
      <c r="H36" s="250"/>
      <c r="I36" s="251"/>
    </row>
    <row r="37" spans="1:9">
      <c r="A37" s="249"/>
      <c r="B37" s="250"/>
      <c r="C37" s="250"/>
      <c r="D37" s="250"/>
      <c r="E37" s="250"/>
      <c r="F37" s="250"/>
      <c r="G37" s="250"/>
      <c r="H37" s="250"/>
      <c r="I37" s="251"/>
    </row>
    <row r="38" spans="1:9" ht="14.4" thickBot="1">
      <c r="A38" s="252"/>
      <c r="B38" s="253"/>
      <c r="C38" s="253"/>
      <c r="D38" s="253"/>
      <c r="E38" s="253"/>
      <c r="F38" s="253"/>
      <c r="G38" s="253"/>
      <c r="H38" s="253"/>
      <c r="I38" s="254"/>
    </row>
    <row r="39" spans="1:9" ht="14.4" thickBot="1">
      <c r="A39"/>
      <c r="B39" s="64"/>
      <c r="C39"/>
      <c r="D39" s="51"/>
      <c r="E39" s="54"/>
      <c r="F39"/>
      <c r="G39" s="54"/>
      <c r="H39"/>
      <c r="I39"/>
    </row>
    <row r="40" spans="1:9">
      <c r="A40" s="245" t="s">
        <v>352</v>
      </c>
      <c r="B40" s="237"/>
      <c r="C40" s="237"/>
      <c r="D40" s="237"/>
      <c r="E40" s="237"/>
      <c r="F40" s="237"/>
      <c r="G40" s="237"/>
      <c r="H40" s="237"/>
      <c r="I40" s="238"/>
    </row>
    <row r="41" spans="1:9">
      <c r="A41" s="239"/>
      <c r="B41" s="240"/>
      <c r="C41" s="240"/>
      <c r="D41" s="240"/>
      <c r="E41" s="240"/>
      <c r="F41" s="240"/>
      <c r="G41" s="240"/>
      <c r="H41" s="240"/>
      <c r="I41" s="241"/>
    </row>
    <row r="42" spans="1:9">
      <c r="A42" s="239"/>
      <c r="B42" s="240"/>
      <c r="C42" s="240"/>
      <c r="D42" s="240"/>
      <c r="E42" s="240"/>
      <c r="F42" s="240"/>
      <c r="G42" s="240"/>
      <c r="H42" s="240"/>
      <c r="I42" s="241"/>
    </row>
    <row r="43" spans="1:9">
      <c r="A43" s="239"/>
      <c r="B43" s="240"/>
      <c r="C43" s="240"/>
      <c r="D43" s="240"/>
      <c r="E43" s="240"/>
      <c r="F43" s="240"/>
      <c r="G43" s="240"/>
      <c r="H43" s="240"/>
      <c r="I43" s="241"/>
    </row>
    <row r="44" spans="1:9">
      <c r="A44" s="239"/>
      <c r="B44" s="240"/>
      <c r="C44" s="240"/>
      <c r="D44" s="240"/>
      <c r="E44" s="240"/>
      <c r="F44" s="240"/>
      <c r="G44" s="240"/>
      <c r="H44" s="240"/>
      <c r="I44" s="241"/>
    </row>
    <row r="45" spans="1:9" ht="14.4" thickBot="1">
      <c r="A45" s="242"/>
      <c r="B45" s="243"/>
      <c r="C45" s="243"/>
      <c r="D45" s="243"/>
      <c r="E45" s="243"/>
      <c r="F45" s="243"/>
      <c r="G45" s="243"/>
      <c r="H45" s="243"/>
      <c r="I45" s="244"/>
    </row>
    <row r="46" spans="1:9">
      <c r="A46"/>
      <c r="B46" s="64"/>
      <c r="C46"/>
      <c r="D46" s="83"/>
      <c r="E46" s="54"/>
      <c r="F46"/>
      <c r="G46" s="54"/>
      <c r="H46"/>
      <c r="I46"/>
    </row>
    <row r="47" spans="1:9">
      <c r="A47"/>
      <c r="B47" s="64"/>
      <c r="C47"/>
      <c r="D47" s="83"/>
      <c r="E47" s="54"/>
      <c r="F47"/>
      <c r="G47" s="54"/>
      <c r="H47"/>
      <c r="I47"/>
    </row>
    <row r="48" spans="1:9">
      <c r="A48"/>
      <c r="B48" s="64"/>
      <c r="C48"/>
      <c r="D48" s="83"/>
      <c r="E48" s="54"/>
      <c r="F48"/>
      <c r="G48" s="54"/>
      <c r="H48"/>
      <c r="I48"/>
    </row>
    <row r="49" spans="1:9">
      <c r="A49"/>
      <c r="B49" s="64"/>
      <c r="C49"/>
      <c r="D49" s="83"/>
      <c r="E49" s="54"/>
      <c r="F49"/>
      <c r="G49" s="54"/>
      <c r="H49"/>
      <c r="I49"/>
    </row>
    <row r="50" spans="1:9">
      <c r="A50"/>
      <c r="B50" s="64"/>
      <c r="C50"/>
      <c r="D50" s="83"/>
      <c r="E50" s="54"/>
      <c r="F50"/>
      <c r="G50" s="54"/>
      <c r="H50"/>
      <c r="I50"/>
    </row>
    <row r="51" spans="1:9">
      <c r="A51"/>
      <c r="B51" s="64"/>
      <c r="C51"/>
      <c r="D51" s="83"/>
      <c r="E51" s="54"/>
      <c r="F51"/>
      <c r="G51" s="54"/>
      <c r="H51"/>
      <c r="I51"/>
    </row>
    <row r="52" spans="1:9">
      <c r="A52"/>
      <c r="B52" s="64"/>
      <c r="C52"/>
      <c r="D52" s="83"/>
      <c r="E52" s="54"/>
      <c r="F52"/>
      <c r="G52" s="54"/>
      <c r="H52"/>
      <c r="I52"/>
    </row>
    <row r="53" spans="1:9">
      <c r="A53"/>
      <c r="B53" s="64"/>
      <c r="C53"/>
      <c r="D53" s="83"/>
      <c r="E53" s="54"/>
      <c r="F53"/>
      <c r="G53" s="54"/>
      <c r="H53"/>
      <c r="I53"/>
    </row>
    <row r="54" spans="1:9">
      <c r="A54"/>
      <c r="B54" s="64"/>
      <c r="C54"/>
      <c r="D54" s="83"/>
      <c r="E54" s="54"/>
      <c r="F54"/>
      <c r="G54" s="54"/>
      <c r="H54"/>
      <c r="I54"/>
    </row>
    <row r="55" spans="1:9">
      <c r="A55"/>
      <c r="B55" s="64"/>
      <c r="C55"/>
      <c r="D55" s="83"/>
      <c r="E55" s="54"/>
      <c r="F55"/>
      <c r="G55" s="54"/>
      <c r="H55"/>
      <c r="I55"/>
    </row>
    <row r="56" spans="1:9">
      <c r="A56"/>
      <c r="B56" s="64"/>
      <c r="C56"/>
      <c r="D56" s="83"/>
      <c r="E56" s="54"/>
      <c r="F56"/>
      <c r="G56" s="54"/>
      <c r="H56"/>
      <c r="I56"/>
    </row>
    <row r="57" spans="1:9">
      <c r="A57"/>
      <c r="B57" s="64"/>
      <c r="C57"/>
      <c r="D57" s="83"/>
      <c r="E57" s="54"/>
      <c r="F57"/>
      <c r="G57" s="54"/>
      <c r="H57"/>
      <c r="I57"/>
    </row>
    <row r="58" spans="1:9">
      <c r="A58"/>
      <c r="B58" s="64"/>
      <c r="C58"/>
      <c r="D58" s="83"/>
      <c r="E58" s="54"/>
      <c r="F58"/>
      <c r="G58" s="54"/>
      <c r="H58"/>
      <c r="I58"/>
    </row>
    <row r="59" spans="1:9">
      <c r="A59"/>
      <c r="B59" s="64"/>
      <c r="C59"/>
      <c r="D59" s="83"/>
      <c r="E59" s="54"/>
      <c r="F59"/>
      <c r="G59" s="54"/>
      <c r="H59"/>
      <c r="I59"/>
    </row>
    <row r="60" spans="1:9">
      <c r="A60"/>
      <c r="B60" s="64"/>
      <c r="C60"/>
      <c r="D60" s="83"/>
      <c r="E60" s="54"/>
      <c r="F60"/>
      <c r="G60" s="54"/>
      <c r="H60"/>
      <c r="I60"/>
    </row>
    <row r="61" spans="1:9">
      <c r="A61"/>
      <c r="B61" s="64"/>
      <c r="C61"/>
      <c r="D61" s="83"/>
      <c r="E61" s="54"/>
      <c r="F61"/>
      <c r="G61" s="54"/>
      <c r="H61"/>
      <c r="I61"/>
    </row>
    <row r="62" spans="1:9">
      <c r="A62"/>
      <c r="B62" s="64"/>
      <c r="C62"/>
      <c r="D62" s="83"/>
      <c r="E62" s="54"/>
      <c r="F62"/>
      <c r="G62" s="54"/>
      <c r="H62"/>
      <c r="I62"/>
    </row>
    <row r="63" spans="1:9">
      <c r="A63"/>
      <c r="B63" s="64"/>
      <c r="C63"/>
      <c r="D63" s="83"/>
      <c r="E63" s="54"/>
      <c r="F63"/>
      <c r="G63" s="54"/>
      <c r="H63"/>
      <c r="I63"/>
    </row>
    <row r="64" spans="1:9">
      <c r="A64"/>
      <c r="B64" s="64"/>
      <c r="C64"/>
      <c r="D64" s="83"/>
      <c r="E64" s="54"/>
      <c r="F64"/>
      <c r="G64" s="54"/>
      <c r="H64"/>
      <c r="I64"/>
    </row>
    <row r="65" spans="1:9">
      <c r="A65"/>
      <c r="B65" s="64"/>
      <c r="C65"/>
      <c r="D65" s="83"/>
      <c r="E65" s="54"/>
      <c r="F65"/>
      <c r="G65" s="54"/>
      <c r="H65"/>
      <c r="I65"/>
    </row>
    <row r="66" spans="1:9">
      <c r="A66"/>
      <c r="B66" s="64"/>
      <c r="C66"/>
      <c r="D66" s="83"/>
      <c r="E66" s="54"/>
      <c r="F66"/>
      <c r="G66" s="54"/>
      <c r="H66"/>
      <c r="I66"/>
    </row>
    <row r="67" spans="1:9">
      <c r="A67"/>
      <c r="B67" s="64"/>
      <c r="C67"/>
      <c r="D67" s="83"/>
      <c r="E67" s="54"/>
      <c r="F67"/>
      <c r="G67" s="54"/>
      <c r="H67"/>
      <c r="I67"/>
    </row>
    <row r="68" spans="1:9">
      <c r="A68"/>
      <c r="B68" s="64"/>
      <c r="C68"/>
      <c r="D68" s="83"/>
      <c r="E68" s="54"/>
      <c r="F68"/>
      <c r="G68" s="54"/>
      <c r="H68"/>
      <c r="I68"/>
    </row>
    <row r="69" spans="1:9">
      <c r="A69"/>
      <c r="B69" s="64"/>
      <c r="C69"/>
      <c r="D69" s="83"/>
      <c r="E69" s="54"/>
      <c r="F69"/>
      <c r="G69" s="54"/>
      <c r="H69"/>
      <c r="I69"/>
    </row>
    <row r="70" spans="1:9">
      <c r="A70"/>
      <c r="B70" s="64"/>
      <c r="C70"/>
      <c r="D70" s="83"/>
      <c r="E70" s="54"/>
      <c r="F70"/>
      <c r="G70" s="54"/>
      <c r="H70"/>
      <c r="I70"/>
    </row>
    <row r="71" spans="1:9">
      <c r="A71"/>
      <c r="B71" s="64"/>
      <c r="C71"/>
      <c r="D71" s="83"/>
      <c r="E71" s="54"/>
      <c r="F71"/>
      <c r="G71" s="54"/>
      <c r="H71"/>
      <c r="I71"/>
    </row>
    <row r="72" spans="1:9">
      <c r="A72"/>
      <c r="B72" s="64"/>
      <c r="C72"/>
      <c r="D72" s="83"/>
      <c r="E72" s="54"/>
      <c r="F72"/>
      <c r="G72" s="54"/>
      <c r="H72"/>
      <c r="I72"/>
    </row>
    <row r="73" spans="1:9">
      <c r="A73"/>
      <c r="B73" s="64"/>
      <c r="C73"/>
      <c r="D73" s="83"/>
      <c r="E73" s="54"/>
      <c r="F73"/>
      <c r="G73" s="54"/>
      <c r="H73"/>
      <c r="I73"/>
    </row>
    <row r="74" spans="1:9">
      <c r="A74"/>
      <c r="B74" s="64"/>
      <c r="C74"/>
      <c r="D74" s="83"/>
      <c r="E74" s="54"/>
      <c r="F74"/>
      <c r="G74" s="54"/>
      <c r="H74"/>
      <c r="I74"/>
    </row>
    <row r="75" spans="1:9">
      <c r="A75"/>
      <c r="B75" s="64"/>
      <c r="C75"/>
      <c r="D75" s="83"/>
      <c r="E75" s="54"/>
      <c r="F75"/>
      <c r="G75" s="54"/>
      <c r="H75"/>
      <c r="I75"/>
    </row>
    <row r="76" spans="1:9">
      <c r="A76"/>
      <c r="B76" s="64"/>
      <c r="C76"/>
      <c r="D76" s="83"/>
      <c r="E76" s="54"/>
      <c r="F76"/>
      <c r="G76" s="54"/>
      <c r="H76"/>
      <c r="I76"/>
    </row>
    <row r="77" spans="1:9">
      <c r="A77"/>
      <c r="B77" s="64"/>
      <c r="C77"/>
      <c r="D77" s="83"/>
      <c r="E77" s="54"/>
      <c r="F77"/>
      <c r="G77" s="54"/>
      <c r="H77"/>
      <c r="I77"/>
    </row>
    <row r="78" spans="1:9">
      <c r="A78"/>
      <c r="B78" s="64"/>
      <c r="C78"/>
      <c r="D78" s="83"/>
      <c r="E78" s="54"/>
      <c r="F78"/>
      <c r="G78" s="54"/>
      <c r="H78"/>
      <c r="I78"/>
    </row>
    <row r="79" spans="1:9">
      <c r="A79"/>
      <c r="B79" s="64"/>
      <c r="C79"/>
      <c r="D79" s="83"/>
      <c r="E79" s="54"/>
      <c r="F79"/>
      <c r="G79" s="54"/>
      <c r="H79"/>
      <c r="I79"/>
    </row>
    <row r="80" spans="1:9">
      <c r="A80"/>
      <c r="B80" s="64"/>
      <c r="C80"/>
      <c r="D80" s="83"/>
      <c r="E80" s="54"/>
      <c r="F80"/>
      <c r="G80" s="54"/>
      <c r="H80"/>
      <c r="I80"/>
    </row>
    <row r="81" spans="1:9">
      <c r="A81"/>
      <c r="B81" s="64"/>
      <c r="C81"/>
      <c r="D81" s="83"/>
      <c r="E81" s="54"/>
      <c r="F81"/>
      <c r="G81" s="54"/>
      <c r="H81"/>
      <c r="I81"/>
    </row>
    <row r="82" spans="1:9">
      <c r="A82"/>
      <c r="B82" s="64"/>
      <c r="C82"/>
      <c r="D82" s="83"/>
      <c r="E82" s="54"/>
      <c r="F82"/>
      <c r="G82" s="54"/>
      <c r="H82"/>
      <c r="I82"/>
    </row>
    <row r="83" spans="1:9">
      <c r="A83"/>
      <c r="B83" s="64"/>
      <c r="C83"/>
      <c r="D83" s="83"/>
      <c r="E83" s="54"/>
      <c r="F83"/>
      <c r="G83" s="54"/>
      <c r="H83"/>
      <c r="I83"/>
    </row>
    <row r="84" spans="1:9">
      <c r="A84"/>
      <c r="B84" s="64"/>
      <c r="C84"/>
      <c r="D84" s="83"/>
      <c r="E84" s="54"/>
      <c r="F84"/>
      <c r="G84" s="54"/>
      <c r="H84"/>
      <c r="I84"/>
    </row>
    <row r="85" spans="1:9">
      <c r="A85"/>
      <c r="B85" s="64"/>
      <c r="C85"/>
      <c r="D85" s="83"/>
      <c r="E85" s="54"/>
      <c r="F85"/>
      <c r="G85" s="54"/>
      <c r="H85"/>
      <c r="I85"/>
    </row>
    <row r="86" spans="1:9">
      <c r="A86"/>
      <c r="B86" s="64"/>
      <c r="C86"/>
      <c r="D86" s="83"/>
      <c r="E86" s="54"/>
      <c r="F86"/>
      <c r="G86" s="54"/>
      <c r="H86"/>
      <c r="I86"/>
    </row>
    <row r="87" spans="1:9">
      <c r="A87"/>
      <c r="B87" s="64"/>
      <c r="C87"/>
      <c r="D87" s="83"/>
      <c r="E87" s="54"/>
      <c r="F87"/>
      <c r="G87" s="54"/>
      <c r="H87"/>
      <c r="I87"/>
    </row>
    <row r="88" spans="1:9">
      <c r="A88"/>
      <c r="B88" s="64"/>
      <c r="C88"/>
      <c r="D88" s="83"/>
      <c r="E88" s="54"/>
      <c r="F88"/>
      <c r="G88" s="54"/>
      <c r="H88"/>
      <c r="I88"/>
    </row>
    <row r="89" spans="1:9">
      <c r="A89"/>
      <c r="B89" s="64"/>
      <c r="C89"/>
      <c r="D89" s="83"/>
      <c r="E89" s="54"/>
      <c r="F89"/>
      <c r="G89" s="54"/>
      <c r="H89"/>
      <c r="I89"/>
    </row>
    <row r="90" spans="1:9">
      <c r="A90"/>
      <c r="B90" s="64"/>
      <c r="C90"/>
      <c r="D90" s="83"/>
      <c r="E90" s="54"/>
      <c r="F90"/>
      <c r="G90" s="54"/>
      <c r="H90"/>
      <c r="I90"/>
    </row>
    <row r="91" spans="1:9">
      <c r="A91"/>
      <c r="B91" s="64"/>
      <c r="C91"/>
      <c r="D91" s="83"/>
      <c r="E91" s="54"/>
      <c r="F91"/>
      <c r="G91" s="54"/>
      <c r="H91"/>
      <c r="I91"/>
    </row>
    <row r="92" spans="1:9">
      <c r="A92"/>
      <c r="B92" s="64"/>
      <c r="C92"/>
      <c r="D92" s="83"/>
      <c r="E92" s="54"/>
      <c r="F92"/>
      <c r="G92" s="54"/>
      <c r="H92"/>
      <c r="I92"/>
    </row>
    <row r="93" spans="1:9">
      <c r="A93"/>
      <c r="B93" s="64"/>
      <c r="C93"/>
      <c r="D93" s="83"/>
      <c r="E93" s="54"/>
      <c r="F93"/>
      <c r="G93" s="54"/>
      <c r="H93"/>
      <c r="I93"/>
    </row>
    <row r="94" spans="1:9">
      <c r="A94"/>
      <c r="B94" s="64"/>
      <c r="C94"/>
      <c r="D94" s="83"/>
      <c r="E94" s="54"/>
      <c r="F94"/>
      <c r="G94" s="54"/>
      <c r="H94"/>
      <c r="I94"/>
    </row>
    <row r="95" spans="1:9">
      <c r="A95"/>
      <c r="B95" s="64"/>
      <c r="C95"/>
      <c r="D95" s="83"/>
      <c r="E95" s="54"/>
      <c r="F95"/>
      <c r="G95" s="54"/>
      <c r="H95"/>
      <c r="I95"/>
    </row>
    <row r="96" spans="1:9">
      <c r="A96"/>
      <c r="B96" s="64"/>
      <c r="C96"/>
      <c r="D96" s="83"/>
      <c r="E96" s="54"/>
      <c r="F96"/>
      <c r="G96" s="54"/>
      <c r="H96"/>
      <c r="I96"/>
    </row>
    <row r="97" spans="1:9">
      <c r="A97"/>
      <c r="B97" s="64"/>
      <c r="C97"/>
      <c r="D97" s="83"/>
      <c r="E97" s="54"/>
      <c r="F97"/>
      <c r="G97" s="54"/>
      <c r="H97"/>
      <c r="I97"/>
    </row>
    <row r="98" spans="1:9">
      <c r="A98"/>
      <c r="B98" s="64"/>
      <c r="C98"/>
      <c r="D98" s="83"/>
      <c r="E98" s="54"/>
      <c r="F98"/>
      <c r="G98" s="54"/>
      <c r="H98"/>
      <c r="I98"/>
    </row>
    <row r="99" spans="1:9">
      <c r="A99"/>
      <c r="B99" s="64"/>
      <c r="C99"/>
      <c r="D99" s="83"/>
      <c r="E99" s="54"/>
      <c r="F99"/>
      <c r="G99" s="54"/>
      <c r="H99"/>
      <c r="I99"/>
    </row>
    <row r="100" spans="1:9">
      <c r="A100"/>
      <c r="B100" s="64"/>
      <c r="C100"/>
      <c r="D100" s="83"/>
      <c r="E100" s="54"/>
      <c r="F100"/>
      <c r="G100" s="54"/>
      <c r="H100"/>
      <c r="I100"/>
    </row>
    <row r="101" spans="1:9">
      <c r="A101"/>
      <c r="B101" s="64"/>
      <c r="C101"/>
      <c r="D101" s="83"/>
      <c r="E101" s="54"/>
      <c r="F101"/>
      <c r="G101" s="54"/>
      <c r="H101"/>
      <c r="I101"/>
    </row>
    <row r="102" spans="1:9">
      <c r="A102"/>
      <c r="B102" s="64"/>
      <c r="C102"/>
      <c r="D102" s="83"/>
      <c r="E102" s="54"/>
      <c r="F102"/>
      <c r="G102" s="54"/>
      <c r="H102"/>
      <c r="I102"/>
    </row>
    <row r="103" spans="1:9">
      <c r="A103"/>
      <c r="B103" s="64"/>
      <c r="C103"/>
      <c r="D103" s="83"/>
      <c r="E103" s="54"/>
      <c r="F103"/>
      <c r="G103" s="54"/>
      <c r="H103"/>
      <c r="I103"/>
    </row>
    <row r="104" spans="1:9">
      <c r="A104"/>
      <c r="B104" s="64"/>
      <c r="C104"/>
      <c r="D104" s="83"/>
      <c r="E104" s="54"/>
      <c r="F104"/>
      <c r="G104" s="54"/>
      <c r="H104"/>
      <c r="I104"/>
    </row>
    <row r="105" spans="1:9">
      <c r="A105"/>
      <c r="B105" s="64"/>
      <c r="C105"/>
      <c r="D105" s="83"/>
      <c r="E105" s="54"/>
      <c r="F105"/>
      <c r="G105" s="54"/>
      <c r="H105"/>
      <c r="I105"/>
    </row>
    <row r="106" spans="1:9">
      <c r="A106"/>
      <c r="B106" s="64"/>
      <c r="C106"/>
      <c r="D106" s="83"/>
      <c r="E106" s="54"/>
      <c r="F106"/>
      <c r="G106" s="54"/>
      <c r="H106"/>
      <c r="I106"/>
    </row>
    <row r="107" spans="1:9">
      <c r="A107"/>
      <c r="B107" s="64"/>
      <c r="C107"/>
      <c r="D107" s="83"/>
      <c r="E107" s="54"/>
      <c r="F107"/>
      <c r="G107" s="54"/>
      <c r="H107"/>
      <c r="I107"/>
    </row>
    <row r="108" spans="1:9">
      <c r="A108"/>
      <c r="B108" s="64"/>
      <c r="C108"/>
      <c r="D108" s="83"/>
      <c r="E108" s="54"/>
      <c r="F108"/>
      <c r="G108" s="54"/>
      <c r="H108"/>
      <c r="I108"/>
    </row>
    <row r="109" spans="1:9">
      <c r="A109"/>
      <c r="B109" s="64"/>
      <c r="C109"/>
      <c r="D109" s="83"/>
      <c r="E109" s="54"/>
      <c r="F109"/>
      <c r="G109" s="54"/>
      <c r="H109"/>
      <c r="I109"/>
    </row>
    <row r="110" spans="1:9">
      <c r="A110"/>
      <c r="B110" s="64"/>
      <c r="C110"/>
      <c r="D110" s="83"/>
      <c r="E110" s="54"/>
      <c r="F110"/>
      <c r="G110" s="54"/>
      <c r="H110"/>
      <c r="I110"/>
    </row>
    <row r="111" spans="1:9">
      <c r="A111"/>
      <c r="B111" s="64"/>
      <c r="C111"/>
      <c r="D111" s="83"/>
      <c r="E111" s="54"/>
      <c r="F111"/>
      <c r="G111" s="54"/>
      <c r="H111"/>
      <c r="I111"/>
    </row>
    <row r="112" spans="1:9">
      <c r="A112"/>
      <c r="B112" s="64"/>
      <c r="C112"/>
      <c r="D112" s="83"/>
      <c r="E112" s="54"/>
      <c r="F112"/>
      <c r="G112" s="54"/>
      <c r="H112"/>
      <c r="I112"/>
    </row>
    <row r="113" spans="1:9">
      <c r="A113"/>
      <c r="B113" s="64"/>
      <c r="C113"/>
      <c r="D113" s="83"/>
      <c r="E113" s="54"/>
      <c r="F113"/>
      <c r="G113" s="54"/>
      <c r="H113"/>
      <c r="I113"/>
    </row>
    <row r="114" spans="1:9">
      <c r="A114"/>
      <c r="B114" s="64"/>
      <c r="C114"/>
      <c r="D114" s="83"/>
      <c r="E114" s="54"/>
      <c r="F114"/>
      <c r="G114" s="54"/>
      <c r="H114"/>
      <c r="I114"/>
    </row>
    <row r="115" spans="1:9">
      <c r="A115"/>
      <c r="B115" s="64"/>
      <c r="C115"/>
      <c r="D115" s="83"/>
      <c r="E115" s="54"/>
      <c r="F115"/>
      <c r="G115" s="54"/>
      <c r="H115"/>
      <c r="I115"/>
    </row>
    <row r="116" spans="1:9">
      <c r="A116"/>
      <c r="B116" s="64"/>
      <c r="C116"/>
      <c r="D116" s="83"/>
      <c r="E116" s="54"/>
      <c r="F116"/>
      <c r="G116" s="54"/>
      <c r="H116"/>
      <c r="I116"/>
    </row>
    <row r="117" spans="1:9">
      <c r="A117"/>
      <c r="B117" s="64"/>
      <c r="C117"/>
      <c r="D117" s="83"/>
      <c r="E117" s="54"/>
      <c r="F117"/>
      <c r="G117" s="54"/>
      <c r="H117"/>
      <c r="I117"/>
    </row>
    <row r="118" spans="1:9">
      <c r="A118"/>
      <c r="B118" s="64"/>
      <c r="C118"/>
      <c r="D118" s="83"/>
      <c r="E118" s="54"/>
      <c r="F118"/>
      <c r="G118" s="54"/>
      <c r="H118"/>
      <c r="I118"/>
    </row>
    <row r="119" spans="1:9">
      <c r="A119"/>
      <c r="B119" s="64"/>
      <c r="C119"/>
      <c r="D119" s="83"/>
      <c r="E119" s="54"/>
      <c r="F119"/>
      <c r="G119" s="54"/>
      <c r="H119"/>
      <c r="I119"/>
    </row>
    <row r="120" spans="1:9">
      <c r="A120"/>
      <c r="B120" s="64"/>
      <c r="C120"/>
      <c r="D120" s="83"/>
      <c r="E120" s="54"/>
      <c r="F120"/>
      <c r="G120" s="54"/>
      <c r="H120"/>
      <c r="I120"/>
    </row>
    <row r="121" spans="1:9">
      <c r="A121"/>
      <c r="B121" s="64"/>
      <c r="C121"/>
      <c r="D121" s="83"/>
      <c r="E121" s="54"/>
      <c r="F121"/>
      <c r="G121" s="54"/>
      <c r="H121"/>
      <c r="I121"/>
    </row>
    <row r="122" spans="1:9">
      <c r="A122"/>
      <c r="B122" s="64"/>
      <c r="C122"/>
      <c r="D122" s="83"/>
      <c r="E122" s="54"/>
      <c r="F122"/>
      <c r="G122" s="54"/>
      <c r="H122"/>
      <c r="I122"/>
    </row>
    <row r="123" spans="1:9">
      <c r="A123"/>
      <c r="B123" s="64"/>
      <c r="C123"/>
      <c r="D123" s="83"/>
      <c r="E123" s="54"/>
      <c r="F123"/>
      <c r="G123" s="54"/>
      <c r="H123"/>
      <c r="I123"/>
    </row>
    <row r="124" spans="1:9">
      <c r="A124"/>
      <c r="B124" s="64"/>
      <c r="C124"/>
      <c r="D124" s="83"/>
      <c r="E124" s="54"/>
      <c r="F124"/>
      <c r="G124" s="54"/>
      <c r="H124"/>
      <c r="I124"/>
    </row>
    <row r="125" spans="1:9">
      <c r="A125"/>
      <c r="B125" s="64"/>
      <c r="C125"/>
      <c r="D125" s="83"/>
      <c r="E125" s="54"/>
      <c r="F125"/>
      <c r="G125" s="54"/>
      <c r="H125"/>
      <c r="I125"/>
    </row>
    <row r="126" spans="1:9">
      <c r="A126"/>
      <c r="B126" s="64"/>
      <c r="C126"/>
      <c r="D126" s="83"/>
      <c r="E126" s="54"/>
      <c r="F126"/>
      <c r="G126" s="54"/>
      <c r="H126"/>
      <c r="I126"/>
    </row>
    <row r="127" spans="1:9">
      <c r="A127"/>
      <c r="B127" s="64"/>
      <c r="C127"/>
      <c r="D127" s="83"/>
      <c r="E127" s="54"/>
      <c r="F127"/>
      <c r="G127" s="54"/>
      <c r="H127"/>
      <c r="I127"/>
    </row>
    <row r="128" spans="1:9">
      <c r="A128"/>
      <c r="B128" s="64"/>
      <c r="C128"/>
      <c r="D128" s="83"/>
      <c r="E128" s="54"/>
      <c r="F128"/>
      <c r="G128" s="54"/>
      <c r="H128"/>
      <c r="I128"/>
    </row>
    <row r="129" spans="1:9">
      <c r="A129"/>
      <c r="B129" s="64"/>
      <c r="C129"/>
      <c r="D129" s="83"/>
      <c r="E129" s="54"/>
      <c r="F129"/>
      <c r="G129" s="54"/>
      <c r="H129"/>
      <c r="I129"/>
    </row>
    <row r="130" spans="1:9">
      <c r="A130"/>
      <c r="B130" s="64"/>
      <c r="C130"/>
      <c r="D130" s="83"/>
      <c r="E130" s="54"/>
      <c r="F130"/>
      <c r="G130" s="54"/>
      <c r="H130"/>
      <c r="I130"/>
    </row>
    <row r="131" spans="1:9">
      <c r="A131"/>
      <c r="B131" s="64"/>
      <c r="C131"/>
      <c r="D131" s="83"/>
      <c r="E131" s="54"/>
      <c r="F131"/>
      <c r="G131" s="54"/>
      <c r="H131"/>
      <c r="I131"/>
    </row>
    <row r="132" spans="1:9">
      <c r="A132"/>
      <c r="B132" s="64"/>
      <c r="C132"/>
      <c r="D132" s="83"/>
      <c r="E132" s="54"/>
      <c r="F132"/>
      <c r="G132" s="54"/>
      <c r="H132"/>
      <c r="I132"/>
    </row>
    <row r="133" spans="1:9">
      <c r="A133"/>
      <c r="B133" s="64"/>
      <c r="C133"/>
      <c r="D133" s="83"/>
      <c r="E133" s="54"/>
      <c r="F133"/>
      <c r="G133" s="54"/>
      <c r="H133"/>
      <c r="I133"/>
    </row>
    <row r="134" spans="1:9">
      <c r="A134"/>
      <c r="B134" s="64"/>
      <c r="C134"/>
      <c r="D134" s="83"/>
      <c r="E134" s="54"/>
      <c r="F134"/>
      <c r="G134" s="54"/>
      <c r="H134"/>
      <c r="I134"/>
    </row>
    <row r="135" spans="1:9">
      <c r="A135"/>
      <c r="B135" s="64"/>
      <c r="C135"/>
      <c r="D135" s="83"/>
      <c r="E135" s="54"/>
      <c r="F135"/>
      <c r="G135" s="54"/>
      <c r="H135"/>
      <c r="I135"/>
    </row>
    <row r="136" spans="1:9">
      <c r="A136"/>
      <c r="B136" s="64"/>
      <c r="C136"/>
      <c r="D136" s="83"/>
      <c r="E136" s="54"/>
      <c r="F136"/>
      <c r="G136" s="54"/>
      <c r="H136"/>
      <c r="I136"/>
    </row>
    <row r="137" spans="1:9">
      <c r="A137"/>
      <c r="B137" s="64"/>
      <c r="C137"/>
      <c r="D137" s="83"/>
      <c r="E137" s="54"/>
      <c r="F137"/>
      <c r="G137" s="54"/>
      <c r="H137"/>
      <c r="I137"/>
    </row>
    <row r="138" spans="1:9">
      <c r="A138"/>
      <c r="B138" s="64"/>
      <c r="C138"/>
      <c r="D138" s="83"/>
      <c r="E138" s="54"/>
      <c r="F138"/>
      <c r="G138" s="54"/>
      <c r="H138"/>
      <c r="I138"/>
    </row>
    <row r="139" spans="1:9">
      <c r="A139"/>
      <c r="B139" s="64"/>
      <c r="C139"/>
      <c r="D139" s="83"/>
      <c r="E139" s="54"/>
      <c r="F139"/>
      <c r="G139" s="54"/>
      <c r="H139"/>
      <c r="I139"/>
    </row>
    <row r="140" spans="1:9">
      <c r="A140"/>
      <c r="B140" s="64"/>
      <c r="C140"/>
      <c r="D140" s="83"/>
      <c r="E140" s="54"/>
      <c r="F140"/>
      <c r="G140" s="54"/>
      <c r="H140"/>
      <c r="I140"/>
    </row>
    <row r="141" spans="1:9">
      <c r="A141"/>
      <c r="B141" s="64"/>
      <c r="C141"/>
      <c r="D141" s="83"/>
      <c r="E141" s="54"/>
      <c r="F141"/>
      <c r="G141" s="54"/>
      <c r="H141"/>
      <c r="I141"/>
    </row>
    <row r="142" spans="1:9">
      <c r="A142"/>
      <c r="B142" s="64"/>
      <c r="C142"/>
      <c r="D142" s="83"/>
      <c r="E142" s="54"/>
      <c r="F142"/>
      <c r="G142" s="54"/>
      <c r="H142"/>
      <c r="I142"/>
    </row>
    <row r="143" spans="1:9">
      <c r="A143"/>
      <c r="B143" s="64"/>
      <c r="C143"/>
      <c r="D143" s="83"/>
      <c r="E143" s="54"/>
      <c r="F143"/>
      <c r="G143" s="54"/>
      <c r="H143"/>
      <c r="I143"/>
    </row>
    <row r="144" spans="1:9">
      <c r="A144"/>
      <c r="B144" s="64"/>
      <c r="C144"/>
      <c r="D144" s="83"/>
      <c r="E144" s="54"/>
      <c r="F144"/>
      <c r="G144" s="54"/>
      <c r="H144"/>
      <c r="I144"/>
    </row>
    <row r="145" spans="1:9">
      <c r="A145"/>
      <c r="B145" s="64"/>
      <c r="C145"/>
      <c r="D145" s="83"/>
      <c r="E145" s="54"/>
      <c r="F145"/>
      <c r="G145" s="54"/>
      <c r="H145"/>
      <c r="I145"/>
    </row>
    <row r="146" spans="1:9">
      <c r="A146"/>
      <c r="B146" s="64"/>
      <c r="C146"/>
      <c r="D146" s="83"/>
      <c r="E146" s="54"/>
      <c r="F146"/>
      <c r="G146" s="54"/>
      <c r="H146"/>
      <c r="I146"/>
    </row>
    <row r="147" spans="1:9">
      <c r="A147"/>
      <c r="B147" s="64"/>
      <c r="C147"/>
      <c r="D147" s="83"/>
      <c r="E147" s="54"/>
      <c r="F147"/>
      <c r="G147" s="54"/>
      <c r="H147"/>
      <c r="I147"/>
    </row>
    <row r="148" spans="1:9">
      <c r="A148"/>
      <c r="B148" s="64"/>
      <c r="C148"/>
      <c r="D148" s="83"/>
      <c r="E148" s="54"/>
      <c r="F148"/>
      <c r="G148" s="54"/>
      <c r="H148"/>
      <c r="I148"/>
    </row>
    <row r="149" spans="1:9">
      <c r="A149"/>
      <c r="B149" s="64"/>
      <c r="C149"/>
      <c r="D149" s="83"/>
      <c r="E149" s="54"/>
      <c r="F149"/>
      <c r="G149" s="54"/>
      <c r="H149"/>
      <c r="I149"/>
    </row>
    <row r="150" spans="1:9">
      <c r="A150"/>
      <c r="B150" s="64"/>
      <c r="C150"/>
      <c r="D150" s="83"/>
      <c r="E150" s="54"/>
      <c r="F150"/>
      <c r="G150" s="54"/>
      <c r="H150"/>
      <c r="I150"/>
    </row>
    <row r="151" spans="1:9">
      <c r="A151"/>
      <c r="B151" s="64"/>
      <c r="C151"/>
      <c r="D151" s="83"/>
      <c r="E151" s="54"/>
      <c r="F151"/>
      <c r="G151" s="54"/>
      <c r="H151"/>
      <c r="I151"/>
    </row>
    <row r="152" spans="1:9">
      <c r="A152"/>
      <c r="B152" s="64"/>
      <c r="C152"/>
      <c r="D152" s="83"/>
      <c r="E152" s="54"/>
      <c r="F152"/>
      <c r="G152" s="54"/>
      <c r="H152"/>
      <c r="I152"/>
    </row>
    <row r="153" spans="1:9">
      <c r="A153"/>
      <c r="B153" s="64"/>
      <c r="C153"/>
      <c r="D153" s="83"/>
      <c r="E153" s="54"/>
      <c r="F153"/>
      <c r="G153" s="54"/>
      <c r="H153"/>
      <c r="I153"/>
    </row>
    <row r="154" spans="1:9">
      <c r="A154"/>
      <c r="B154" s="64"/>
      <c r="C154"/>
      <c r="D154" s="83"/>
      <c r="E154" s="54"/>
      <c r="F154"/>
      <c r="G154" s="54"/>
      <c r="H154"/>
      <c r="I154"/>
    </row>
    <row r="155" spans="1:9">
      <c r="A155"/>
      <c r="B155" s="64"/>
      <c r="C155"/>
      <c r="D155" s="83"/>
      <c r="E155" s="54"/>
      <c r="F155"/>
      <c r="G155" s="54"/>
      <c r="H155"/>
      <c r="I155"/>
    </row>
    <row r="156" spans="1:9">
      <c r="A156"/>
      <c r="B156" s="64"/>
      <c r="C156"/>
      <c r="D156" s="83"/>
      <c r="E156" s="54"/>
      <c r="F156"/>
      <c r="G156" s="54"/>
      <c r="H156"/>
      <c r="I156"/>
    </row>
    <row r="157" spans="1:9">
      <c r="A157"/>
      <c r="B157" s="64"/>
      <c r="C157"/>
      <c r="D157" s="83"/>
      <c r="E157" s="54"/>
      <c r="F157"/>
      <c r="G157" s="54"/>
      <c r="H157"/>
      <c r="I157"/>
    </row>
    <row r="158" spans="1:9">
      <c r="A158"/>
      <c r="B158" s="64"/>
      <c r="C158"/>
      <c r="D158" s="83"/>
      <c r="E158" s="54"/>
      <c r="F158"/>
      <c r="G158" s="54"/>
      <c r="H158"/>
      <c r="I158"/>
    </row>
    <row r="159" spans="1:9">
      <c r="A159"/>
      <c r="B159" s="64"/>
      <c r="C159"/>
      <c r="D159" s="83"/>
      <c r="E159" s="54"/>
      <c r="F159"/>
      <c r="G159" s="54"/>
      <c r="H159"/>
      <c r="I159"/>
    </row>
    <row r="160" spans="1:9">
      <c r="A160"/>
      <c r="B160" s="64"/>
      <c r="C160"/>
      <c r="D160" s="83"/>
      <c r="E160" s="54"/>
      <c r="F160"/>
      <c r="G160" s="54"/>
      <c r="H160"/>
      <c r="I160"/>
    </row>
    <row r="161" spans="1:9">
      <c r="A161"/>
      <c r="B161" s="64"/>
      <c r="C161"/>
      <c r="D161" s="83"/>
      <c r="E161" s="54"/>
      <c r="F161"/>
      <c r="G161" s="54"/>
      <c r="H161"/>
      <c r="I161"/>
    </row>
    <row r="162" spans="1:9">
      <c r="A162"/>
      <c r="B162" s="64"/>
      <c r="C162"/>
      <c r="D162" s="83"/>
      <c r="E162" s="54"/>
      <c r="F162"/>
      <c r="G162" s="54"/>
      <c r="H162"/>
      <c r="I162"/>
    </row>
    <row r="163" spans="1:9">
      <c r="A163"/>
      <c r="B163" s="64"/>
      <c r="C163"/>
      <c r="D163" s="83"/>
      <c r="E163" s="54"/>
      <c r="F163"/>
      <c r="G163" s="54"/>
      <c r="H163"/>
      <c r="I163"/>
    </row>
    <row r="164" spans="1:9">
      <c r="A164"/>
      <c r="B164" s="64"/>
      <c r="C164"/>
      <c r="D164" s="83"/>
      <c r="E164" s="54"/>
      <c r="F164"/>
      <c r="G164" s="54"/>
      <c r="H164"/>
      <c r="I164"/>
    </row>
    <row r="165" spans="1:9">
      <c r="A165"/>
      <c r="B165" s="64"/>
      <c r="C165"/>
      <c r="D165" s="83"/>
      <c r="E165" s="54"/>
      <c r="F165"/>
      <c r="G165" s="54"/>
      <c r="H165"/>
      <c r="I165"/>
    </row>
    <row r="166" spans="1:9">
      <c r="A166"/>
      <c r="B166" s="64"/>
      <c r="C166"/>
      <c r="D166" s="83"/>
      <c r="E166" s="54"/>
      <c r="F166"/>
      <c r="G166" s="54"/>
      <c r="H166"/>
      <c r="I166"/>
    </row>
    <row r="167" spans="1:9">
      <c r="A167"/>
      <c r="B167" s="64"/>
      <c r="C167"/>
      <c r="D167" s="83"/>
      <c r="E167" s="54"/>
      <c r="F167"/>
      <c r="G167" s="54"/>
      <c r="H167"/>
      <c r="I167"/>
    </row>
    <row r="168" spans="1:9">
      <c r="A168"/>
      <c r="B168" s="64"/>
      <c r="C168"/>
      <c r="D168" s="83"/>
      <c r="E168" s="54"/>
      <c r="F168"/>
      <c r="G168" s="54"/>
      <c r="H168"/>
      <c r="I168"/>
    </row>
    <row r="169" spans="1:9">
      <c r="A169"/>
      <c r="B169" s="64"/>
      <c r="C169"/>
      <c r="D169" s="83"/>
      <c r="E169" s="54"/>
      <c r="F169"/>
      <c r="G169" s="54"/>
      <c r="H169"/>
      <c r="I169"/>
    </row>
    <row r="170" spans="1:9">
      <c r="A170"/>
      <c r="B170" s="64"/>
      <c r="C170"/>
      <c r="D170" s="83"/>
      <c r="E170" s="54"/>
      <c r="F170"/>
      <c r="G170" s="54"/>
      <c r="H170"/>
      <c r="I170"/>
    </row>
    <row r="171" spans="1:9">
      <c r="A171"/>
      <c r="B171" s="64"/>
      <c r="C171"/>
      <c r="D171" s="83"/>
      <c r="E171" s="54"/>
      <c r="F171"/>
      <c r="G171" s="54"/>
      <c r="H171"/>
      <c r="I171"/>
    </row>
    <row r="172" spans="1:9">
      <c r="A172"/>
      <c r="B172" s="64"/>
      <c r="C172"/>
      <c r="D172" s="83"/>
      <c r="E172" s="54"/>
      <c r="F172"/>
      <c r="G172" s="54"/>
      <c r="H172"/>
      <c r="I172"/>
    </row>
    <row r="173" spans="1:9">
      <c r="A173"/>
      <c r="B173" s="64"/>
      <c r="C173"/>
      <c r="D173" s="83"/>
      <c r="E173" s="54"/>
      <c r="F173"/>
      <c r="G173" s="54"/>
      <c r="H173"/>
      <c r="I173"/>
    </row>
    <row r="174" spans="1:9">
      <c r="A174"/>
      <c r="B174" s="64"/>
      <c r="C174"/>
      <c r="D174" s="83"/>
      <c r="E174" s="54"/>
      <c r="F174"/>
      <c r="G174" s="54"/>
      <c r="H174"/>
      <c r="I174"/>
    </row>
    <row r="175" spans="1:9">
      <c r="A175"/>
      <c r="B175" s="64"/>
      <c r="C175"/>
      <c r="D175" s="83"/>
      <c r="E175" s="54"/>
      <c r="F175"/>
      <c r="G175" s="54"/>
      <c r="H175"/>
      <c r="I175"/>
    </row>
    <row r="176" spans="1:9">
      <c r="A176"/>
      <c r="B176" s="64"/>
      <c r="C176"/>
      <c r="D176" s="83"/>
      <c r="E176" s="54"/>
      <c r="F176"/>
      <c r="G176" s="54"/>
      <c r="H176"/>
      <c r="I176"/>
    </row>
    <row r="177" spans="1:9">
      <c r="A177"/>
      <c r="B177" s="64"/>
      <c r="C177"/>
      <c r="D177" s="83"/>
      <c r="E177" s="54"/>
      <c r="F177"/>
      <c r="G177" s="54"/>
      <c r="H177"/>
      <c r="I177"/>
    </row>
    <row r="178" spans="1:9">
      <c r="A178"/>
      <c r="B178" s="64"/>
      <c r="C178"/>
      <c r="D178" s="83"/>
      <c r="E178" s="54"/>
      <c r="F178"/>
      <c r="G178" s="54"/>
      <c r="H178"/>
      <c r="I178"/>
    </row>
    <row r="179" spans="1:9">
      <c r="A179"/>
      <c r="B179" s="64"/>
      <c r="C179"/>
      <c r="D179" s="83"/>
      <c r="E179" s="54"/>
      <c r="F179"/>
      <c r="G179" s="54"/>
      <c r="H179"/>
      <c r="I179"/>
    </row>
    <row r="180" spans="1:9">
      <c r="A180"/>
      <c r="B180" s="64"/>
      <c r="C180"/>
      <c r="D180" s="83"/>
      <c r="E180" s="54"/>
      <c r="F180"/>
      <c r="G180" s="54"/>
      <c r="H180"/>
      <c r="I180"/>
    </row>
    <row r="181" spans="1:9">
      <c r="A181"/>
      <c r="B181" s="64"/>
      <c r="C181"/>
      <c r="D181" s="83"/>
      <c r="E181" s="54"/>
      <c r="F181"/>
      <c r="G181" s="54"/>
      <c r="H181"/>
      <c r="I181"/>
    </row>
    <row r="182" spans="1:9">
      <c r="A182"/>
      <c r="B182" s="64"/>
      <c r="C182"/>
      <c r="D182" s="83"/>
      <c r="E182" s="54"/>
      <c r="F182"/>
      <c r="G182" s="54"/>
      <c r="H182"/>
      <c r="I182"/>
    </row>
    <row r="183" spans="1:9">
      <c r="A183"/>
      <c r="B183" s="64"/>
      <c r="C183"/>
      <c r="D183" s="83"/>
      <c r="E183" s="54"/>
      <c r="F183"/>
      <c r="G183" s="54"/>
      <c r="H183"/>
      <c r="I183"/>
    </row>
    <row r="184" spans="1:9">
      <c r="A184"/>
      <c r="B184" s="64"/>
      <c r="C184"/>
      <c r="D184" s="83"/>
      <c r="E184" s="54"/>
      <c r="F184"/>
      <c r="G184" s="54"/>
      <c r="H184"/>
      <c r="I184"/>
    </row>
    <row r="185" spans="1:9">
      <c r="A185"/>
      <c r="B185" s="64"/>
      <c r="C185"/>
      <c r="D185" s="83"/>
      <c r="E185" s="54"/>
      <c r="F185"/>
      <c r="G185" s="54"/>
      <c r="H185"/>
      <c r="I185"/>
    </row>
    <row r="186" spans="1:9">
      <c r="A186"/>
      <c r="B186" s="64"/>
      <c r="C186"/>
      <c r="D186" s="83"/>
      <c r="E186" s="54"/>
      <c r="F186"/>
      <c r="G186" s="54"/>
      <c r="H186"/>
      <c r="I186"/>
    </row>
    <row r="187" spans="1:9">
      <c r="A187"/>
      <c r="B187" s="64"/>
      <c r="C187"/>
      <c r="D187" s="83"/>
      <c r="E187" s="54"/>
      <c r="F187"/>
      <c r="G187" s="54"/>
      <c r="H187"/>
      <c r="I187"/>
    </row>
    <row r="188" spans="1:9">
      <c r="A188"/>
      <c r="B188" s="64"/>
      <c r="C188"/>
      <c r="D188" s="83"/>
      <c r="E188" s="54"/>
      <c r="F188"/>
      <c r="G188" s="54"/>
      <c r="H188"/>
      <c r="I188"/>
    </row>
    <row r="189" spans="1:9">
      <c r="A189"/>
      <c r="B189" s="64"/>
      <c r="C189"/>
      <c r="D189" s="83"/>
      <c r="E189" s="54"/>
      <c r="F189"/>
      <c r="G189" s="54"/>
      <c r="H189"/>
      <c r="I189"/>
    </row>
    <row r="190" spans="1:9">
      <c r="A190"/>
      <c r="B190" s="64"/>
      <c r="C190"/>
      <c r="D190" s="83"/>
      <c r="E190" s="54"/>
      <c r="F190"/>
      <c r="G190" s="54"/>
      <c r="H190"/>
      <c r="I190"/>
    </row>
    <row r="191" spans="1:9">
      <c r="A191"/>
      <c r="B191" s="64"/>
      <c r="C191"/>
      <c r="D191" s="83"/>
      <c r="E191" s="54"/>
      <c r="F191"/>
      <c r="G191" s="54"/>
      <c r="H191"/>
      <c r="I191"/>
    </row>
    <row r="192" spans="1:9">
      <c r="A192"/>
      <c r="B192" s="64"/>
      <c r="C192"/>
      <c r="D192" s="83"/>
      <c r="E192" s="54"/>
      <c r="F192"/>
      <c r="G192" s="54"/>
      <c r="H192"/>
      <c r="I192"/>
    </row>
    <row r="193" spans="1:9">
      <c r="A193"/>
      <c r="B193" s="64"/>
      <c r="C193"/>
      <c r="D193" s="83"/>
      <c r="E193" s="54"/>
      <c r="F193"/>
      <c r="G193" s="54"/>
      <c r="H193"/>
      <c r="I193"/>
    </row>
    <row r="194" spans="1:9">
      <c r="A194"/>
      <c r="B194" s="64"/>
      <c r="C194"/>
      <c r="D194" s="83"/>
      <c r="E194" s="54"/>
      <c r="F194"/>
      <c r="G194" s="54"/>
      <c r="H194"/>
      <c r="I194"/>
    </row>
    <row r="195" spans="1:9">
      <c r="A195"/>
      <c r="B195" s="64"/>
      <c r="C195"/>
      <c r="D195" s="83"/>
      <c r="E195" s="54"/>
      <c r="F195"/>
      <c r="G195" s="54"/>
      <c r="H195"/>
      <c r="I195"/>
    </row>
    <row r="196" spans="1:9">
      <c r="A196"/>
      <c r="B196" s="64"/>
      <c r="C196"/>
      <c r="D196" s="83"/>
      <c r="E196" s="54"/>
      <c r="F196"/>
      <c r="G196" s="54"/>
      <c r="H196"/>
      <c r="I196"/>
    </row>
    <row r="197" spans="1:9">
      <c r="A197"/>
      <c r="B197" s="64"/>
      <c r="C197"/>
      <c r="D197" s="83"/>
      <c r="E197" s="54"/>
      <c r="F197"/>
      <c r="G197" s="54"/>
      <c r="H197"/>
      <c r="I197"/>
    </row>
    <row r="198" spans="1:9">
      <c r="A198"/>
      <c r="B198" s="64"/>
      <c r="C198"/>
      <c r="D198" s="83"/>
      <c r="E198" s="54"/>
      <c r="F198"/>
      <c r="G198" s="54"/>
      <c r="H198"/>
      <c r="I198"/>
    </row>
    <row r="199" spans="1:9">
      <c r="A199"/>
      <c r="B199" s="64"/>
      <c r="C199"/>
      <c r="D199" s="83"/>
      <c r="E199" s="54"/>
      <c r="F199"/>
      <c r="G199" s="54"/>
      <c r="H199"/>
      <c r="I199"/>
    </row>
    <row r="200" spans="1:9">
      <c r="A200"/>
      <c r="B200" s="64"/>
      <c r="C200"/>
      <c r="D200" s="83"/>
      <c r="E200" s="54"/>
      <c r="F200"/>
      <c r="G200" s="54"/>
      <c r="H200"/>
      <c r="I200"/>
    </row>
    <row r="201" spans="1:9">
      <c r="A201"/>
      <c r="B201" s="64"/>
      <c r="C201"/>
      <c r="D201" s="83"/>
      <c r="E201" s="54"/>
      <c r="F201"/>
      <c r="G201" s="54"/>
      <c r="H201"/>
      <c r="I201"/>
    </row>
    <row r="202" spans="1:9">
      <c r="A202"/>
      <c r="B202" s="64"/>
      <c r="C202"/>
      <c r="D202" s="83"/>
      <c r="E202" s="54"/>
      <c r="F202"/>
      <c r="G202" s="54"/>
      <c r="H202"/>
      <c r="I202"/>
    </row>
    <row r="203" spans="1:9">
      <c r="A203"/>
      <c r="B203" s="64"/>
      <c r="C203"/>
      <c r="D203" s="83"/>
      <c r="E203" s="54"/>
      <c r="F203"/>
      <c r="G203" s="54"/>
      <c r="H203"/>
      <c r="I203"/>
    </row>
    <row r="204" spans="1:9">
      <c r="A204"/>
      <c r="B204" s="64"/>
      <c r="C204"/>
      <c r="D204" s="83"/>
      <c r="E204" s="54"/>
      <c r="F204"/>
      <c r="G204" s="54"/>
      <c r="H204"/>
      <c r="I204"/>
    </row>
    <row r="205" spans="1:9">
      <c r="A205"/>
      <c r="B205" s="64"/>
      <c r="C205"/>
      <c r="D205" s="83"/>
      <c r="E205" s="54"/>
      <c r="F205"/>
      <c r="G205" s="54"/>
      <c r="H205"/>
      <c r="I205"/>
    </row>
    <row r="206" spans="1:9">
      <c r="A206"/>
      <c r="B206" s="64"/>
      <c r="C206"/>
      <c r="D206" s="83"/>
      <c r="E206" s="54"/>
      <c r="F206"/>
      <c r="G206" s="54"/>
      <c r="H206"/>
      <c r="I206"/>
    </row>
    <row r="207" spans="1:9">
      <c r="A207"/>
      <c r="B207" s="64"/>
      <c r="C207"/>
      <c r="D207" s="83"/>
      <c r="E207" s="54"/>
      <c r="F207"/>
      <c r="G207" s="54"/>
      <c r="H207"/>
      <c r="I207"/>
    </row>
    <row r="208" spans="1:9">
      <c r="A208"/>
      <c r="B208" s="64"/>
      <c r="C208"/>
      <c r="D208" s="83"/>
      <c r="E208" s="54"/>
      <c r="F208"/>
      <c r="G208" s="54"/>
      <c r="H208"/>
      <c r="I208"/>
    </row>
    <row r="209" spans="1:9">
      <c r="A209"/>
      <c r="B209" s="64"/>
      <c r="C209"/>
      <c r="D209" s="83"/>
      <c r="E209" s="54"/>
      <c r="F209"/>
      <c r="G209" s="54"/>
      <c r="H209"/>
      <c r="I209"/>
    </row>
    <row r="210" spans="1:9">
      <c r="A210"/>
      <c r="B210" s="64"/>
      <c r="C210"/>
      <c r="D210" s="83"/>
      <c r="E210" s="54"/>
      <c r="F210"/>
      <c r="G210" s="54"/>
      <c r="H210"/>
      <c r="I210"/>
    </row>
    <row r="211" spans="1:9">
      <c r="A211"/>
      <c r="B211" s="64"/>
      <c r="C211"/>
      <c r="D211" s="83"/>
      <c r="E211" s="54"/>
      <c r="F211"/>
      <c r="G211" s="54"/>
      <c r="H211"/>
      <c r="I211"/>
    </row>
    <row r="212" spans="1:9">
      <c r="A212"/>
      <c r="B212" s="64"/>
      <c r="C212"/>
      <c r="D212" s="83"/>
      <c r="E212" s="54"/>
      <c r="F212"/>
      <c r="G212" s="54"/>
      <c r="H212"/>
      <c r="I212"/>
    </row>
    <row r="213" spans="1:9">
      <c r="A213"/>
      <c r="B213" s="64"/>
      <c r="C213"/>
      <c r="D213" s="83"/>
      <c r="E213" s="54"/>
      <c r="F213"/>
      <c r="G213" s="54"/>
      <c r="H213"/>
      <c r="I213"/>
    </row>
    <row r="214" spans="1:9">
      <c r="A214"/>
      <c r="B214" s="64"/>
      <c r="C214"/>
      <c r="D214" s="83"/>
      <c r="E214" s="54"/>
      <c r="F214"/>
      <c r="G214" s="54"/>
      <c r="H214"/>
      <c r="I214"/>
    </row>
    <row r="215" spans="1:9">
      <c r="A215"/>
      <c r="B215" s="64"/>
      <c r="C215"/>
      <c r="D215" s="83"/>
      <c r="E215" s="54"/>
      <c r="F215"/>
      <c r="G215" s="54"/>
      <c r="H215"/>
      <c r="I215"/>
    </row>
    <row r="216" spans="1:9">
      <c r="A216"/>
      <c r="B216" s="64"/>
      <c r="C216"/>
      <c r="D216" s="83"/>
      <c r="E216" s="54"/>
      <c r="F216"/>
      <c r="G216" s="54"/>
      <c r="H216"/>
      <c r="I216"/>
    </row>
    <row r="217" spans="1:9">
      <c r="A217"/>
      <c r="B217" s="64"/>
      <c r="C217"/>
      <c r="D217" s="83"/>
      <c r="E217" s="54"/>
      <c r="F217"/>
      <c r="G217" s="54"/>
      <c r="H217"/>
      <c r="I217"/>
    </row>
    <row r="218" spans="1:9">
      <c r="A218"/>
      <c r="B218" s="64"/>
      <c r="C218"/>
      <c r="D218" s="83"/>
      <c r="E218" s="54"/>
      <c r="F218"/>
      <c r="G218" s="54"/>
      <c r="H218"/>
      <c r="I218"/>
    </row>
    <row r="219" spans="1:9">
      <c r="A219"/>
      <c r="B219" s="64"/>
      <c r="C219"/>
      <c r="D219" s="83"/>
      <c r="E219" s="54"/>
      <c r="F219"/>
      <c r="G219" s="54"/>
      <c r="H219"/>
      <c r="I219"/>
    </row>
    <row r="220" spans="1:9">
      <c r="A220"/>
      <c r="B220" s="64"/>
      <c r="C220"/>
      <c r="D220" s="83"/>
      <c r="E220" s="54"/>
      <c r="F220"/>
      <c r="G220" s="54"/>
      <c r="H220"/>
      <c r="I220"/>
    </row>
    <row r="221" spans="1:9">
      <c r="A221"/>
      <c r="B221" s="64"/>
      <c r="C221"/>
      <c r="D221" s="83"/>
      <c r="E221" s="54"/>
      <c r="F221"/>
      <c r="G221" s="54"/>
      <c r="H221"/>
      <c r="I221"/>
    </row>
    <row r="222" spans="1:9">
      <c r="A222"/>
      <c r="B222" s="64"/>
      <c r="C222"/>
      <c r="D222" s="83"/>
      <c r="E222" s="54"/>
      <c r="F222"/>
      <c r="G222" s="54"/>
      <c r="H222"/>
      <c r="I222"/>
    </row>
    <row r="223" spans="1:9">
      <c r="A223"/>
      <c r="B223" s="64"/>
      <c r="C223"/>
      <c r="D223" s="83"/>
      <c r="E223" s="54"/>
      <c r="F223"/>
      <c r="G223" s="54"/>
      <c r="H223"/>
      <c r="I223"/>
    </row>
    <row r="224" spans="1:9">
      <c r="A224"/>
      <c r="B224" s="64"/>
      <c r="C224"/>
      <c r="D224" s="83"/>
      <c r="E224" s="54"/>
      <c r="F224"/>
      <c r="G224" s="54"/>
      <c r="H224"/>
      <c r="I224"/>
    </row>
    <row r="225" spans="1:9">
      <c r="A225"/>
      <c r="B225" s="64"/>
      <c r="C225"/>
      <c r="D225" s="83"/>
      <c r="E225" s="54"/>
      <c r="F225"/>
      <c r="G225" s="54"/>
      <c r="H225"/>
      <c r="I225"/>
    </row>
    <row r="226" spans="1:9">
      <c r="A226"/>
      <c r="B226" s="64"/>
      <c r="C226"/>
      <c r="D226" s="83"/>
      <c r="E226" s="54"/>
      <c r="F226"/>
      <c r="G226" s="54"/>
      <c r="H226"/>
      <c r="I226"/>
    </row>
    <row r="227" spans="1:9">
      <c r="A227"/>
      <c r="B227" s="64"/>
      <c r="C227"/>
      <c r="D227" s="83"/>
      <c r="E227" s="54"/>
      <c r="F227"/>
      <c r="G227" s="54"/>
      <c r="H227"/>
      <c r="I227"/>
    </row>
    <row r="228" spans="1:9">
      <c r="A228"/>
      <c r="B228" s="64"/>
      <c r="C228"/>
      <c r="D228" s="83"/>
      <c r="E228" s="54"/>
      <c r="F228"/>
      <c r="G228" s="54"/>
      <c r="H228"/>
      <c r="I228"/>
    </row>
    <row r="229" spans="1:9">
      <c r="A229"/>
      <c r="B229" s="64"/>
      <c r="C229"/>
      <c r="D229" s="83"/>
      <c r="E229" s="54"/>
      <c r="F229"/>
      <c r="G229" s="54"/>
      <c r="H229"/>
      <c r="I229"/>
    </row>
    <row r="230" spans="1:9">
      <c r="A230"/>
      <c r="B230" s="64"/>
      <c r="C230"/>
      <c r="D230" s="83"/>
      <c r="E230" s="54"/>
      <c r="F230"/>
      <c r="G230" s="54"/>
      <c r="H230"/>
      <c r="I230"/>
    </row>
    <row r="231" spans="1:9">
      <c r="A231"/>
      <c r="B231" s="64"/>
      <c r="C231"/>
      <c r="D231" s="83"/>
      <c r="E231" s="54"/>
      <c r="F231"/>
      <c r="G231" s="54"/>
      <c r="H231"/>
      <c r="I231"/>
    </row>
    <row r="232" spans="1:9">
      <c r="A232"/>
      <c r="B232" s="64"/>
      <c r="C232"/>
      <c r="D232" s="83"/>
      <c r="E232" s="54"/>
      <c r="F232"/>
      <c r="G232" s="54"/>
      <c r="H232"/>
      <c r="I232"/>
    </row>
    <row r="233" spans="1:9">
      <c r="A233"/>
      <c r="B233" s="64"/>
      <c r="C233"/>
      <c r="D233" s="83"/>
      <c r="E233" s="54"/>
      <c r="F233"/>
      <c r="G233" s="54"/>
      <c r="H233"/>
      <c r="I233"/>
    </row>
    <row r="234" spans="1:9">
      <c r="A234"/>
      <c r="B234" s="64"/>
      <c r="C234"/>
      <c r="D234" s="83"/>
      <c r="E234" s="54"/>
      <c r="F234"/>
      <c r="G234" s="54"/>
      <c r="H234"/>
      <c r="I234"/>
    </row>
    <row r="235" spans="1:9">
      <c r="A235"/>
      <c r="B235" s="64"/>
      <c r="C235"/>
      <c r="D235" s="83"/>
      <c r="E235" s="54"/>
      <c r="F235"/>
      <c r="G235" s="54"/>
      <c r="H235"/>
      <c r="I235"/>
    </row>
    <row r="236" spans="1:9">
      <c r="A236"/>
      <c r="B236" s="64"/>
      <c r="C236"/>
      <c r="D236" s="83"/>
      <c r="E236" s="54"/>
      <c r="F236"/>
      <c r="G236" s="54"/>
      <c r="H236"/>
      <c r="I236"/>
    </row>
    <row r="237" spans="1:9">
      <c r="A237"/>
      <c r="B237" s="64"/>
      <c r="C237"/>
      <c r="D237" s="83"/>
      <c r="E237" s="54"/>
      <c r="F237"/>
      <c r="G237" s="54"/>
      <c r="H237"/>
      <c r="I237"/>
    </row>
    <row r="238" spans="1:9">
      <c r="A238"/>
      <c r="B238" s="64"/>
      <c r="C238"/>
      <c r="D238" s="83"/>
      <c r="E238" s="54"/>
      <c r="F238"/>
      <c r="G238" s="54"/>
      <c r="H238"/>
      <c r="I238"/>
    </row>
    <row r="239" spans="1:9">
      <c r="A239"/>
      <c r="B239" s="64"/>
      <c r="C239"/>
      <c r="D239" s="83"/>
      <c r="E239" s="54"/>
      <c r="F239"/>
      <c r="G239" s="54"/>
      <c r="H239"/>
      <c r="I239"/>
    </row>
    <row r="240" spans="1:9">
      <c r="A240"/>
      <c r="B240" s="64"/>
      <c r="C240"/>
      <c r="D240" s="83"/>
      <c r="E240" s="54"/>
      <c r="F240"/>
      <c r="G240" s="54"/>
      <c r="H240"/>
      <c r="I240"/>
    </row>
    <row r="241" spans="1:9">
      <c r="A241"/>
      <c r="B241" s="64"/>
      <c r="C241"/>
      <c r="D241" s="83"/>
      <c r="E241" s="54"/>
      <c r="F241"/>
      <c r="G241" s="54"/>
      <c r="H241"/>
      <c r="I241"/>
    </row>
    <row r="242" spans="1:9">
      <c r="A242"/>
      <c r="B242" s="64"/>
      <c r="C242"/>
      <c r="D242" s="83"/>
      <c r="E242" s="54"/>
      <c r="F242"/>
      <c r="G242" s="54"/>
      <c r="H242"/>
      <c r="I242"/>
    </row>
    <row r="243" spans="1:9">
      <c r="A243"/>
      <c r="B243" s="64"/>
      <c r="C243"/>
      <c r="D243" s="83"/>
      <c r="E243" s="54"/>
      <c r="F243"/>
      <c r="G243" s="54"/>
      <c r="H243"/>
      <c r="I243"/>
    </row>
    <row r="244" spans="1:9">
      <c r="A244"/>
      <c r="B244" s="64"/>
      <c r="C244"/>
      <c r="D244" s="83"/>
      <c r="E244" s="54"/>
      <c r="F244"/>
      <c r="G244" s="54"/>
      <c r="H244"/>
      <c r="I244"/>
    </row>
    <row r="245" spans="1:9">
      <c r="A245"/>
      <c r="B245" s="64"/>
      <c r="C245"/>
      <c r="D245" s="83"/>
      <c r="E245" s="54"/>
      <c r="F245"/>
      <c r="G245" s="54"/>
      <c r="H245"/>
      <c r="I245"/>
    </row>
    <row r="246" spans="1:9">
      <c r="A246"/>
      <c r="B246" s="64"/>
      <c r="C246"/>
      <c r="D246" s="83"/>
      <c r="E246" s="54"/>
      <c r="F246"/>
      <c r="G246" s="54"/>
      <c r="H246"/>
      <c r="I246"/>
    </row>
    <row r="247" spans="1:9">
      <c r="A247"/>
      <c r="B247" s="64"/>
      <c r="C247"/>
      <c r="D247" s="83"/>
      <c r="E247" s="54"/>
      <c r="F247"/>
      <c r="G247" s="54"/>
      <c r="H247"/>
      <c r="I247"/>
    </row>
    <row r="248" spans="1:9">
      <c r="A248"/>
      <c r="B248" s="64"/>
      <c r="C248"/>
      <c r="D248" s="83"/>
      <c r="E248" s="54"/>
      <c r="F248"/>
      <c r="G248" s="54"/>
      <c r="H248"/>
      <c r="I248"/>
    </row>
    <row r="249" spans="1:9">
      <c r="A249"/>
      <c r="B249" s="64"/>
      <c r="C249"/>
      <c r="D249" s="83"/>
      <c r="E249" s="54"/>
      <c r="F249"/>
      <c r="G249" s="54"/>
      <c r="H249"/>
      <c r="I249"/>
    </row>
    <row r="250" spans="1:9">
      <c r="A250"/>
      <c r="B250" s="64"/>
      <c r="C250"/>
      <c r="D250" s="83"/>
      <c r="E250" s="54"/>
      <c r="F250"/>
      <c r="G250" s="54"/>
      <c r="H250"/>
      <c r="I250"/>
    </row>
    <row r="251" spans="1:9">
      <c r="A251"/>
      <c r="B251" s="64"/>
      <c r="C251"/>
      <c r="D251" s="83"/>
      <c r="E251" s="54"/>
      <c r="F251"/>
      <c r="G251" s="54"/>
      <c r="H251"/>
      <c r="I251"/>
    </row>
    <row r="252" spans="1:9">
      <c r="A252"/>
      <c r="B252" s="64"/>
      <c r="C252"/>
      <c r="D252" s="83"/>
      <c r="E252" s="54"/>
      <c r="F252"/>
      <c r="G252" s="54"/>
      <c r="H252"/>
      <c r="I252"/>
    </row>
    <row r="253" spans="1:9">
      <c r="A253"/>
      <c r="B253" s="64"/>
      <c r="C253"/>
      <c r="D253" s="83"/>
      <c r="E253" s="54"/>
      <c r="F253"/>
      <c r="G253" s="54"/>
      <c r="H253"/>
      <c r="I253"/>
    </row>
    <row r="254" spans="1:9">
      <c r="A254"/>
      <c r="B254" s="64"/>
      <c r="C254"/>
      <c r="D254" s="83"/>
      <c r="E254" s="54"/>
      <c r="F254"/>
      <c r="G254" s="54"/>
      <c r="H254"/>
      <c r="I254"/>
    </row>
    <row r="255" spans="1:9">
      <c r="A255"/>
      <c r="B255" s="64"/>
      <c r="C255"/>
      <c r="D255" s="83"/>
      <c r="E255" s="54"/>
      <c r="F255"/>
      <c r="G255" s="54"/>
      <c r="H255"/>
      <c r="I255"/>
    </row>
    <row r="256" spans="1:9">
      <c r="A256"/>
      <c r="B256" s="64"/>
      <c r="C256"/>
      <c r="D256" s="83"/>
      <c r="E256" s="54"/>
      <c r="F256"/>
      <c r="G256" s="54"/>
      <c r="H256"/>
      <c r="I256"/>
    </row>
    <row r="257" spans="1:9">
      <c r="A257"/>
      <c r="B257" s="64"/>
      <c r="C257"/>
      <c r="D257" s="83"/>
      <c r="E257" s="54"/>
      <c r="F257"/>
      <c r="G257" s="54"/>
      <c r="H257"/>
      <c r="I257"/>
    </row>
    <row r="258" spans="1:9">
      <c r="A258"/>
      <c r="B258" s="64"/>
      <c r="C258"/>
      <c r="D258" s="83"/>
      <c r="E258" s="54"/>
      <c r="F258"/>
      <c r="G258" s="54"/>
      <c r="H258"/>
      <c r="I258"/>
    </row>
    <row r="259" spans="1:9">
      <c r="A259"/>
      <c r="B259" s="64"/>
      <c r="C259"/>
      <c r="D259" s="83"/>
      <c r="E259" s="54"/>
      <c r="F259"/>
      <c r="G259" s="54"/>
      <c r="H259"/>
      <c r="I259"/>
    </row>
    <row r="260" spans="1:9">
      <c r="A260"/>
      <c r="B260" s="64"/>
      <c r="C260"/>
      <c r="D260" s="83"/>
      <c r="E260" s="54"/>
      <c r="F260"/>
      <c r="G260" s="54"/>
      <c r="H260"/>
      <c r="I260"/>
    </row>
    <row r="261" spans="1:9">
      <c r="A261"/>
      <c r="B261" s="64"/>
      <c r="C261"/>
      <c r="D261" s="83"/>
      <c r="E261" s="54"/>
      <c r="F261"/>
      <c r="G261" s="54"/>
      <c r="H261"/>
      <c r="I261"/>
    </row>
    <row r="262" spans="1:9">
      <c r="A262"/>
      <c r="B262" s="64"/>
      <c r="C262"/>
      <c r="D262" s="83"/>
      <c r="E262" s="54"/>
      <c r="F262"/>
      <c r="G262" s="54"/>
      <c r="H262"/>
      <c r="I262"/>
    </row>
    <row r="263" spans="1:9">
      <c r="A263"/>
      <c r="B263" s="64"/>
      <c r="C263"/>
      <c r="D263" s="83"/>
      <c r="E263" s="54"/>
      <c r="F263"/>
      <c r="G263" s="54"/>
      <c r="H263"/>
      <c r="I263"/>
    </row>
    <row r="264" spans="1:9">
      <c r="A264"/>
      <c r="B264" s="64"/>
      <c r="C264"/>
      <c r="D264" s="83"/>
      <c r="E264" s="54"/>
      <c r="F264"/>
      <c r="G264" s="54"/>
      <c r="H264"/>
      <c r="I264"/>
    </row>
    <row r="265" spans="1:9">
      <c r="A265"/>
      <c r="B265" s="64"/>
      <c r="C265"/>
      <c r="D265" s="83"/>
      <c r="E265" s="54"/>
      <c r="F265"/>
      <c r="G265" s="54"/>
      <c r="H265"/>
      <c r="I265"/>
    </row>
    <row r="266" spans="1:9">
      <c r="A266"/>
      <c r="B266" s="64"/>
      <c r="C266"/>
      <c r="D266" s="83"/>
      <c r="E266" s="54"/>
      <c r="F266"/>
      <c r="G266" s="54"/>
      <c r="H266"/>
      <c r="I266"/>
    </row>
    <row r="267" spans="1:9">
      <c r="A267"/>
      <c r="B267" s="64"/>
      <c r="C267"/>
      <c r="D267" s="83"/>
      <c r="E267" s="54"/>
      <c r="F267"/>
      <c r="G267" s="54"/>
      <c r="H267"/>
      <c r="I267"/>
    </row>
    <row r="268" spans="1:9">
      <c r="A268"/>
      <c r="B268" s="64"/>
      <c r="C268"/>
      <c r="D268" s="83"/>
      <c r="E268" s="54"/>
      <c r="F268"/>
      <c r="G268" s="54"/>
      <c r="H268"/>
      <c r="I268"/>
    </row>
    <row r="269" spans="1:9">
      <c r="A269"/>
      <c r="B269" s="64"/>
      <c r="C269"/>
      <c r="D269" s="83"/>
      <c r="E269" s="54"/>
      <c r="F269"/>
      <c r="G269" s="54"/>
      <c r="H269"/>
      <c r="I269"/>
    </row>
    <row r="270" spans="1:9">
      <c r="A270"/>
      <c r="B270" s="64"/>
      <c r="C270"/>
      <c r="D270" s="83"/>
      <c r="E270" s="54"/>
      <c r="F270"/>
      <c r="G270" s="54"/>
      <c r="H270"/>
      <c r="I270"/>
    </row>
    <row r="271" spans="1:9">
      <c r="A271"/>
      <c r="B271" s="64"/>
      <c r="C271"/>
      <c r="D271" s="83"/>
      <c r="E271" s="54"/>
      <c r="F271"/>
      <c r="G271" s="54"/>
      <c r="H271"/>
      <c r="I271"/>
    </row>
    <row r="272" spans="1:9">
      <c r="A272"/>
      <c r="B272" s="64"/>
      <c r="C272"/>
      <c r="D272" s="83"/>
      <c r="E272" s="54"/>
      <c r="F272"/>
      <c r="G272" s="54"/>
      <c r="H272"/>
      <c r="I272"/>
    </row>
    <row r="273" spans="1:9">
      <c r="A273"/>
      <c r="B273" s="64"/>
      <c r="C273"/>
      <c r="D273" s="83"/>
      <c r="E273" s="54"/>
      <c r="F273"/>
      <c r="G273" s="54"/>
      <c r="H273"/>
      <c r="I273"/>
    </row>
    <row r="274" spans="1:9">
      <c r="A274"/>
      <c r="B274" s="64"/>
      <c r="C274"/>
      <c r="D274" s="83"/>
      <c r="E274" s="54"/>
      <c r="F274"/>
      <c r="G274" s="54"/>
      <c r="H274"/>
      <c r="I274"/>
    </row>
    <row r="275" spans="1:9">
      <c r="A275"/>
      <c r="B275" s="64"/>
      <c r="C275"/>
      <c r="D275" s="83"/>
      <c r="E275" s="54"/>
      <c r="F275"/>
      <c r="G275" s="54"/>
      <c r="H275"/>
      <c r="I275"/>
    </row>
    <row r="276" spans="1:9">
      <c r="A276"/>
      <c r="B276" s="64"/>
      <c r="C276"/>
      <c r="D276" s="83"/>
      <c r="E276" s="54"/>
      <c r="F276"/>
      <c r="G276" s="54"/>
      <c r="H276"/>
      <c r="I276"/>
    </row>
    <row r="277" spans="1:9">
      <c r="A277"/>
      <c r="B277" s="64"/>
      <c r="C277"/>
      <c r="D277" s="83"/>
      <c r="E277" s="54"/>
      <c r="F277"/>
      <c r="G277" s="54"/>
      <c r="H277"/>
      <c r="I277"/>
    </row>
    <row r="278" spans="1:9">
      <c r="A278"/>
      <c r="B278" s="64"/>
      <c r="C278"/>
      <c r="D278" s="83"/>
      <c r="E278" s="54"/>
      <c r="F278"/>
      <c r="G278" s="54"/>
      <c r="H278"/>
      <c r="I278"/>
    </row>
    <row r="279" spans="1:9">
      <c r="A279"/>
      <c r="B279" s="64"/>
      <c r="C279"/>
      <c r="D279" s="83"/>
      <c r="E279" s="54"/>
      <c r="F279"/>
      <c r="G279" s="54"/>
      <c r="H279"/>
      <c r="I279"/>
    </row>
    <row r="280" spans="1:9">
      <c r="A280"/>
      <c r="B280" s="64"/>
      <c r="C280"/>
      <c r="D280" s="83"/>
      <c r="E280" s="54"/>
      <c r="F280"/>
      <c r="G280" s="54"/>
      <c r="H280"/>
      <c r="I280"/>
    </row>
    <row r="281" spans="1:9">
      <c r="A281"/>
      <c r="B281" s="64"/>
      <c r="C281"/>
      <c r="D281" s="83"/>
      <c r="E281" s="54"/>
      <c r="F281"/>
      <c r="G281" s="54"/>
      <c r="H281"/>
      <c r="I281"/>
    </row>
    <row r="282" spans="1:9">
      <c r="A282"/>
      <c r="B282" s="64"/>
      <c r="C282"/>
      <c r="D282" s="83"/>
      <c r="E282" s="54"/>
      <c r="F282"/>
      <c r="G282" s="54"/>
      <c r="H282"/>
      <c r="I282"/>
    </row>
    <row r="283" spans="1:9">
      <c r="A283"/>
      <c r="B283" s="64"/>
      <c r="C283"/>
      <c r="D283" s="83"/>
      <c r="E283" s="54"/>
      <c r="F283"/>
      <c r="G283" s="54"/>
      <c r="H283"/>
      <c r="I283"/>
    </row>
    <row r="284" spans="1:9">
      <c r="A284"/>
      <c r="B284" s="64"/>
      <c r="C284"/>
      <c r="D284" s="83"/>
      <c r="E284" s="54"/>
      <c r="F284"/>
      <c r="G284" s="54"/>
      <c r="H284"/>
      <c r="I284"/>
    </row>
    <row r="285" spans="1:9">
      <c r="A285"/>
      <c r="B285" s="64"/>
      <c r="C285"/>
      <c r="D285" s="83"/>
      <c r="E285" s="54"/>
      <c r="F285"/>
      <c r="G285" s="54"/>
      <c r="H285"/>
      <c r="I285"/>
    </row>
    <row r="286" spans="1:9">
      <c r="A286"/>
      <c r="B286" s="64"/>
      <c r="C286"/>
      <c r="D286" s="83"/>
      <c r="E286" s="54"/>
      <c r="F286"/>
      <c r="G286" s="54"/>
      <c r="H286"/>
      <c r="I286"/>
    </row>
    <row r="287" spans="1:9">
      <c r="A287"/>
      <c r="B287" s="64"/>
      <c r="C287"/>
      <c r="D287" s="83"/>
      <c r="E287" s="54"/>
      <c r="F287"/>
      <c r="G287" s="54"/>
      <c r="H287"/>
      <c r="I287"/>
    </row>
    <row r="288" spans="1:9">
      <c r="A288"/>
      <c r="B288" s="64"/>
      <c r="C288"/>
      <c r="D288" s="83"/>
      <c r="E288" s="54"/>
      <c r="F288"/>
      <c r="G288" s="54"/>
      <c r="H288"/>
      <c r="I288"/>
    </row>
    <row r="289" spans="1:9">
      <c r="A289"/>
      <c r="B289" s="64"/>
      <c r="C289"/>
      <c r="D289" s="83"/>
      <c r="E289" s="54"/>
      <c r="F289"/>
      <c r="G289" s="54"/>
      <c r="H289"/>
      <c r="I289"/>
    </row>
    <row r="290" spans="1:9">
      <c r="A290"/>
      <c r="B290" s="64"/>
      <c r="C290"/>
      <c r="D290" s="83"/>
      <c r="E290" s="54"/>
      <c r="F290"/>
      <c r="G290" s="54"/>
      <c r="H290"/>
      <c r="I290"/>
    </row>
    <row r="291" spans="1:9">
      <c r="A291"/>
      <c r="B291" s="64"/>
      <c r="C291"/>
      <c r="D291" s="83"/>
      <c r="E291" s="54"/>
      <c r="F291"/>
      <c r="G291" s="54"/>
      <c r="H291"/>
      <c r="I291"/>
    </row>
    <row r="292" spans="1:9">
      <c r="A292"/>
      <c r="B292" s="64"/>
      <c r="C292"/>
      <c r="D292" s="83"/>
      <c r="E292" s="54"/>
      <c r="F292"/>
      <c r="G292" s="54"/>
      <c r="H292"/>
      <c r="I292"/>
    </row>
    <row r="293" spans="1:9">
      <c r="A293"/>
      <c r="B293" s="64"/>
      <c r="C293"/>
      <c r="D293" s="83"/>
      <c r="E293" s="54"/>
      <c r="F293"/>
      <c r="G293" s="54"/>
      <c r="H293"/>
      <c r="I293"/>
    </row>
    <row r="294" spans="1:9">
      <c r="A294"/>
      <c r="B294" s="64"/>
      <c r="C294"/>
      <c r="D294" s="83"/>
      <c r="E294" s="54"/>
      <c r="F294"/>
      <c r="G294" s="54"/>
      <c r="H294"/>
      <c r="I294"/>
    </row>
    <row r="295" spans="1:9">
      <c r="A295"/>
      <c r="B295" s="64"/>
      <c r="C295"/>
      <c r="D295" s="83"/>
      <c r="E295" s="54"/>
      <c r="F295"/>
      <c r="G295" s="54"/>
      <c r="H295"/>
      <c r="I295"/>
    </row>
    <row r="296" spans="1:9">
      <c r="A296"/>
      <c r="B296" s="64"/>
      <c r="C296"/>
      <c r="D296" s="83"/>
      <c r="E296" s="54"/>
      <c r="F296"/>
      <c r="G296" s="54"/>
      <c r="H296"/>
      <c r="I296"/>
    </row>
    <row r="297" spans="1:9">
      <c r="A297"/>
      <c r="B297" s="64"/>
      <c r="C297"/>
      <c r="D297" s="83"/>
      <c r="E297" s="54"/>
      <c r="F297"/>
      <c r="G297" s="54"/>
      <c r="H297"/>
      <c r="I297"/>
    </row>
    <row r="298" spans="1:9">
      <c r="A298"/>
      <c r="B298" s="64"/>
      <c r="C298"/>
      <c r="D298" s="83"/>
      <c r="E298" s="54"/>
      <c r="F298"/>
      <c r="G298" s="54"/>
      <c r="H298"/>
      <c r="I298"/>
    </row>
    <row r="299" spans="1:9">
      <c r="A299"/>
      <c r="B299" s="64"/>
      <c r="C299"/>
      <c r="D299" s="83"/>
      <c r="E299" s="54"/>
      <c r="F299"/>
      <c r="G299" s="54"/>
      <c r="H299"/>
      <c r="I299"/>
    </row>
    <row r="300" spans="1:9">
      <c r="A300"/>
      <c r="B300" s="64"/>
      <c r="C300"/>
      <c r="D300" s="83"/>
      <c r="E300" s="54"/>
      <c r="F300"/>
      <c r="G300" s="54"/>
      <c r="H300"/>
      <c r="I300"/>
    </row>
    <row r="301" spans="1:9">
      <c r="A301"/>
      <c r="B301" s="64"/>
      <c r="C301"/>
      <c r="D301" s="83"/>
      <c r="E301" s="54"/>
      <c r="F301"/>
      <c r="G301" s="54"/>
      <c r="H301"/>
      <c r="I301"/>
    </row>
    <row r="302" spans="1:9">
      <c r="A302"/>
      <c r="B302" s="64"/>
      <c r="C302"/>
      <c r="D302" s="83"/>
      <c r="E302" s="54"/>
      <c r="F302"/>
      <c r="G302" s="54"/>
      <c r="H302"/>
      <c r="I302"/>
    </row>
    <row r="303" spans="1:9">
      <c r="A303"/>
      <c r="B303" s="64"/>
      <c r="C303"/>
      <c r="D303" s="83"/>
      <c r="E303" s="54"/>
      <c r="F303"/>
      <c r="G303" s="54"/>
      <c r="H303"/>
      <c r="I303"/>
    </row>
    <row r="304" spans="1:9">
      <c r="A304"/>
      <c r="B304" s="64"/>
      <c r="C304"/>
      <c r="D304" s="83"/>
      <c r="E304" s="54"/>
      <c r="F304"/>
      <c r="G304" s="54"/>
      <c r="H304"/>
      <c r="I304"/>
    </row>
    <row r="305" spans="1:9">
      <c r="A305"/>
      <c r="B305" s="64"/>
      <c r="C305"/>
      <c r="D305" s="83"/>
      <c r="E305" s="54"/>
      <c r="F305"/>
      <c r="G305" s="54"/>
      <c r="H305"/>
      <c r="I305"/>
    </row>
    <row r="306" spans="1:9">
      <c r="A306"/>
      <c r="B306" s="64"/>
      <c r="C306"/>
      <c r="D306" s="83"/>
      <c r="E306" s="54"/>
      <c r="F306"/>
      <c r="G306" s="54"/>
      <c r="H306"/>
      <c r="I306"/>
    </row>
    <row r="307" spans="1:9">
      <c r="A307"/>
      <c r="B307" s="64"/>
      <c r="C307"/>
      <c r="D307" s="83"/>
      <c r="E307" s="54"/>
      <c r="F307"/>
      <c r="G307" s="54"/>
      <c r="H307"/>
      <c r="I307"/>
    </row>
    <row r="308" spans="1:9">
      <c r="A308"/>
      <c r="B308" s="64"/>
      <c r="C308"/>
      <c r="D308" s="83"/>
      <c r="E308" s="54"/>
      <c r="F308"/>
      <c r="G308" s="54"/>
      <c r="H308"/>
      <c r="I308"/>
    </row>
    <row r="309" spans="1:9">
      <c r="A309"/>
      <c r="B309" s="64"/>
      <c r="C309"/>
      <c r="D309" s="83"/>
      <c r="E309" s="54"/>
      <c r="F309"/>
      <c r="G309" s="54"/>
      <c r="H309"/>
      <c r="I309"/>
    </row>
    <row r="310" spans="1:9">
      <c r="A310"/>
      <c r="B310" s="64"/>
      <c r="C310"/>
      <c r="D310" s="83"/>
      <c r="E310" s="54"/>
      <c r="F310"/>
      <c r="G310" s="54"/>
      <c r="H310"/>
      <c r="I310"/>
    </row>
    <row r="311" spans="1:9">
      <c r="A311"/>
      <c r="B311" s="64"/>
      <c r="C311"/>
      <c r="D311" s="83"/>
      <c r="E311" s="54"/>
      <c r="F311"/>
      <c r="G311" s="54"/>
      <c r="H311"/>
      <c r="I311"/>
    </row>
    <row r="312" spans="1:9">
      <c r="A312"/>
      <c r="B312" s="64"/>
      <c r="C312"/>
      <c r="D312" s="83"/>
      <c r="E312" s="54"/>
      <c r="F312"/>
      <c r="G312" s="54"/>
      <c r="H312"/>
      <c r="I312"/>
    </row>
    <row r="313" spans="1:9">
      <c r="A313"/>
      <c r="B313" s="64"/>
      <c r="C313"/>
      <c r="D313" s="83"/>
      <c r="E313" s="54"/>
      <c r="F313"/>
      <c r="G313" s="54"/>
      <c r="H313"/>
      <c r="I313"/>
    </row>
    <row r="314" spans="1:9">
      <c r="A314"/>
      <c r="B314" s="64"/>
      <c r="C314"/>
      <c r="D314" s="83"/>
      <c r="E314" s="54"/>
      <c r="F314"/>
      <c r="G314" s="54"/>
      <c r="H314"/>
      <c r="I314"/>
    </row>
    <row r="315" spans="1:9">
      <c r="A315"/>
      <c r="B315" s="64"/>
      <c r="C315"/>
      <c r="D315" s="83"/>
      <c r="E315" s="54"/>
      <c r="F315"/>
      <c r="G315" s="54"/>
      <c r="H315"/>
      <c r="I315"/>
    </row>
    <row r="316" spans="1:9">
      <c r="A316"/>
      <c r="B316" s="64"/>
      <c r="C316"/>
      <c r="D316" s="83"/>
      <c r="E316" s="54"/>
      <c r="F316"/>
      <c r="G316" s="54"/>
      <c r="H316"/>
      <c r="I316"/>
    </row>
    <row r="317" spans="1:9">
      <c r="A317"/>
      <c r="B317" s="64"/>
      <c r="C317"/>
      <c r="D317" s="83"/>
      <c r="E317" s="54"/>
      <c r="F317"/>
      <c r="G317" s="54"/>
      <c r="H317"/>
      <c r="I317"/>
    </row>
    <row r="318" spans="1:9">
      <c r="A318"/>
      <c r="B318" s="64"/>
      <c r="C318"/>
      <c r="D318" s="83"/>
      <c r="E318" s="54"/>
      <c r="F318"/>
      <c r="G318" s="54"/>
      <c r="H318"/>
      <c r="I318"/>
    </row>
    <row r="319" spans="1:9">
      <c r="A319"/>
      <c r="B319" s="64"/>
      <c r="C319"/>
      <c r="D319" s="83"/>
      <c r="E319" s="54"/>
      <c r="F319"/>
      <c r="G319" s="54"/>
      <c r="H319"/>
      <c r="I319"/>
    </row>
    <row r="320" spans="1:9">
      <c r="A320"/>
      <c r="B320" s="64"/>
      <c r="C320"/>
      <c r="D320" s="83"/>
      <c r="E320" s="54"/>
      <c r="F320"/>
      <c r="G320" s="54"/>
      <c r="H320"/>
      <c r="I320"/>
    </row>
    <row r="321" spans="1:9">
      <c r="A321"/>
      <c r="B321" s="64"/>
      <c r="C321"/>
      <c r="D321" s="83"/>
      <c r="E321" s="54"/>
      <c r="F321"/>
      <c r="G321" s="54"/>
      <c r="H321"/>
      <c r="I321"/>
    </row>
    <row r="322" spans="1:9">
      <c r="A322"/>
      <c r="B322" s="64"/>
      <c r="C322"/>
      <c r="D322" s="83"/>
      <c r="E322" s="54"/>
      <c r="F322"/>
      <c r="G322" s="54"/>
      <c r="H322"/>
      <c r="I322"/>
    </row>
    <row r="323" spans="1:9">
      <c r="A323"/>
      <c r="B323" s="64"/>
      <c r="C323"/>
      <c r="D323" s="83"/>
      <c r="E323" s="54"/>
      <c r="F323"/>
      <c r="G323" s="54"/>
      <c r="H323"/>
      <c r="I323"/>
    </row>
    <row r="324" spans="1:9">
      <c r="A324"/>
      <c r="B324" s="64"/>
      <c r="C324"/>
      <c r="D324" s="83"/>
      <c r="E324" s="54"/>
      <c r="F324"/>
      <c r="G324" s="54"/>
      <c r="H324"/>
      <c r="I324"/>
    </row>
    <row r="325" spans="1:9">
      <c r="A325"/>
      <c r="B325" s="64"/>
      <c r="C325"/>
      <c r="D325" s="83"/>
      <c r="E325" s="54"/>
      <c r="F325"/>
      <c r="G325" s="54"/>
      <c r="H325"/>
      <c r="I325"/>
    </row>
    <row r="326" spans="1:9">
      <c r="A326"/>
      <c r="B326" s="64"/>
      <c r="C326"/>
      <c r="D326" s="83"/>
      <c r="E326" s="54"/>
      <c r="F326"/>
      <c r="G326" s="54"/>
      <c r="H326"/>
      <c r="I326"/>
    </row>
    <row r="327" spans="1:9">
      <c r="A327"/>
      <c r="B327" s="64"/>
      <c r="C327"/>
      <c r="D327" s="83"/>
      <c r="E327" s="54"/>
      <c r="F327"/>
      <c r="G327" s="54"/>
      <c r="H327"/>
      <c r="I327"/>
    </row>
    <row r="328" spans="1:9">
      <c r="A328"/>
      <c r="B328" s="64"/>
      <c r="C328"/>
      <c r="D328" s="83"/>
      <c r="E328" s="54"/>
      <c r="F328"/>
      <c r="G328" s="54"/>
      <c r="H328"/>
      <c r="I328"/>
    </row>
    <row r="329" spans="1:9">
      <c r="A329"/>
      <c r="B329" s="64"/>
      <c r="C329"/>
      <c r="D329" s="83"/>
      <c r="E329" s="54"/>
      <c r="F329"/>
      <c r="G329" s="54"/>
      <c r="H329"/>
      <c r="I329"/>
    </row>
    <row r="330" spans="1:9">
      <c r="A330"/>
      <c r="B330" s="64"/>
      <c r="C330"/>
      <c r="D330" s="83"/>
      <c r="E330" s="54"/>
      <c r="F330"/>
      <c r="G330" s="54"/>
      <c r="H330"/>
      <c r="I330"/>
    </row>
    <row r="331" spans="1:9">
      <c r="A331"/>
      <c r="B331" s="64"/>
      <c r="C331"/>
      <c r="D331" s="83"/>
      <c r="E331" s="54"/>
      <c r="F331"/>
      <c r="G331" s="54"/>
      <c r="H331"/>
      <c r="I331"/>
    </row>
    <row r="332" spans="1:9">
      <c r="A332"/>
      <c r="B332" s="64"/>
      <c r="C332"/>
      <c r="D332" s="83"/>
      <c r="E332" s="54"/>
      <c r="F332"/>
      <c r="G332" s="54"/>
      <c r="H332"/>
      <c r="I332"/>
    </row>
    <row r="333" spans="1:9">
      <c r="A333"/>
      <c r="B333" s="64"/>
      <c r="C333"/>
      <c r="D333" s="83"/>
      <c r="E333" s="54"/>
      <c r="F333"/>
      <c r="G333" s="54"/>
      <c r="H333"/>
      <c r="I333"/>
    </row>
    <row r="334" spans="1:9">
      <c r="A334"/>
      <c r="B334" s="64"/>
      <c r="C334"/>
      <c r="D334" s="83"/>
      <c r="E334" s="54"/>
      <c r="F334"/>
      <c r="G334" s="54"/>
      <c r="H334"/>
      <c r="I334"/>
    </row>
    <row r="335" spans="1:9">
      <c r="A335"/>
      <c r="B335" s="64"/>
      <c r="C335"/>
      <c r="D335" s="83"/>
      <c r="E335" s="54"/>
      <c r="F335"/>
      <c r="G335" s="54"/>
      <c r="H335"/>
      <c r="I335"/>
    </row>
    <row r="336" spans="1:9">
      <c r="A336"/>
      <c r="B336" s="64"/>
      <c r="C336"/>
      <c r="D336" s="83"/>
      <c r="E336" s="54"/>
      <c r="F336"/>
      <c r="G336" s="54"/>
      <c r="H336"/>
      <c r="I336"/>
    </row>
    <row r="337" spans="1:9">
      <c r="A337"/>
      <c r="B337" s="64"/>
      <c r="C337"/>
      <c r="D337" s="83"/>
      <c r="E337" s="54"/>
      <c r="F337"/>
      <c r="G337" s="54"/>
      <c r="H337"/>
      <c r="I337"/>
    </row>
    <row r="338" spans="1:9">
      <c r="A338"/>
      <c r="B338" s="64"/>
      <c r="C338"/>
      <c r="D338" s="83"/>
      <c r="E338" s="54"/>
      <c r="F338"/>
      <c r="G338" s="54"/>
      <c r="H338"/>
      <c r="I338"/>
    </row>
    <row r="339" spans="1:9">
      <c r="A339"/>
      <c r="B339" s="64"/>
      <c r="C339"/>
      <c r="D339" s="83"/>
      <c r="E339" s="54"/>
      <c r="F339"/>
      <c r="G339" s="54"/>
      <c r="H339"/>
      <c r="I339"/>
    </row>
    <row r="340" spans="1:9">
      <c r="A340"/>
      <c r="B340" s="64"/>
      <c r="C340"/>
      <c r="D340" s="83"/>
      <c r="E340" s="54"/>
      <c r="F340"/>
      <c r="G340" s="54"/>
      <c r="H340"/>
      <c r="I340"/>
    </row>
    <row r="341" spans="1:9">
      <c r="A341"/>
      <c r="B341" s="64"/>
      <c r="C341"/>
      <c r="D341" s="83"/>
      <c r="E341" s="54"/>
      <c r="F341"/>
      <c r="G341" s="54"/>
      <c r="H341"/>
      <c r="I341"/>
    </row>
    <row r="342" spans="1:9">
      <c r="A342"/>
      <c r="B342" s="64"/>
      <c r="C342"/>
      <c r="D342" s="83"/>
      <c r="E342" s="54"/>
      <c r="F342"/>
      <c r="G342" s="54"/>
      <c r="H342"/>
      <c r="I342"/>
    </row>
    <row r="343" spans="1:9">
      <c r="A343"/>
      <c r="B343" s="64"/>
      <c r="C343"/>
      <c r="D343" s="83"/>
      <c r="E343" s="54"/>
      <c r="F343"/>
      <c r="G343" s="54"/>
      <c r="H343"/>
      <c r="I343"/>
    </row>
    <row r="344" spans="1:9">
      <c r="A344"/>
      <c r="B344" s="64"/>
      <c r="C344"/>
      <c r="D344" s="83"/>
      <c r="E344" s="54"/>
      <c r="F344"/>
      <c r="G344" s="54"/>
      <c r="H344"/>
      <c r="I344"/>
    </row>
    <row r="345" spans="1:9">
      <c r="A345"/>
      <c r="B345" s="64"/>
      <c r="C345"/>
      <c r="D345" s="83"/>
      <c r="E345" s="54"/>
      <c r="F345"/>
      <c r="G345" s="54"/>
      <c r="H345"/>
      <c r="I345"/>
    </row>
    <row r="346" spans="1:9">
      <c r="A346"/>
      <c r="B346" s="64"/>
      <c r="C346"/>
      <c r="D346" s="83"/>
      <c r="E346" s="54"/>
      <c r="F346"/>
      <c r="G346" s="54"/>
      <c r="H346"/>
      <c r="I346"/>
    </row>
    <row r="347" spans="1:9">
      <c r="A347"/>
      <c r="B347" s="64"/>
      <c r="C347"/>
      <c r="D347" s="83"/>
      <c r="E347" s="54"/>
      <c r="F347"/>
      <c r="G347" s="54"/>
      <c r="H347"/>
      <c r="I347"/>
    </row>
    <row r="348" spans="1:9">
      <c r="A348"/>
      <c r="B348" s="64"/>
      <c r="C348"/>
      <c r="D348" s="83"/>
      <c r="E348" s="54"/>
      <c r="F348"/>
      <c r="G348" s="54"/>
      <c r="H348"/>
      <c r="I348"/>
    </row>
    <row r="349" spans="1:9">
      <c r="A349"/>
      <c r="B349" s="64"/>
      <c r="C349"/>
      <c r="D349" s="83"/>
      <c r="E349" s="54"/>
      <c r="F349"/>
      <c r="G349" s="54"/>
      <c r="H349"/>
      <c r="I349"/>
    </row>
    <row r="350" spans="1:9">
      <c r="A350"/>
      <c r="B350" s="64"/>
      <c r="C350"/>
      <c r="D350" s="83"/>
      <c r="E350" s="54"/>
      <c r="F350"/>
      <c r="G350" s="54"/>
      <c r="H350"/>
      <c r="I350"/>
    </row>
    <row r="351" spans="1:9">
      <c r="A351"/>
      <c r="B351" s="64"/>
      <c r="C351"/>
      <c r="D351" s="83"/>
      <c r="E351" s="54"/>
      <c r="F351"/>
      <c r="G351" s="54"/>
      <c r="H351"/>
      <c r="I351"/>
    </row>
    <row r="352" spans="1:9">
      <c r="A352"/>
      <c r="B352" s="64"/>
      <c r="C352"/>
      <c r="D352" s="83"/>
      <c r="E352" s="54"/>
      <c r="F352"/>
      <c r="G352" s="54"/>
      <c r="H352"/>
      <c r="I352"/>
    </row>
    <row r="353" spans="1:9">
      <c r="A353"/>
      <c r="B353" s="64"/>
      <c r="C353"/>
      <c r="D353" s="83"/>
      <c r="E353" s="54"/>
      <c r="F353"/>
      <c r="G353" s="54"/>
      <c r="H353"/>
      <c r="I353"/>
    </row>
    <row r="354" spans="1:9">
      <c r="A354"/>
      <c r="B354" s="64"/>
      <c r="C354"/>
      <c r="D354" s="83"/>
      <c r="E354" s="54"/>
      <c r="F354"/>
      <c r="G354" s="54"/>
      <c r="H354"/>
      <c r="I354"/>
    </row>
    <row r="355" spans="1:9">
      <c r="A355"/>
      <c r="B355" s="64"/>
      <c r="C355"/>
      <c r="D355" s="83"/>
      <c r="E355" s="54"/>
      <c r="F355"/>
      <c r="G355" s="54"/>
      <c r="H355"/>
      <c r="I355"/>
    </row>
    <row r="356" spans="1:9">
      <c r="A356"/>
      <c r="B356" s="64"/>
      <c r="C356"/>
      <c r="D356" s="83"/>
      <c r="E356" s="54"/>
      <c r="F356"/>
      <c r="G356" s="54"/>
      <c r="H356"/>
      <c r="I356"/>
    </row>
    <row r="357" spans="1:9">
      <c r="A357"/>
      <c r="B357" s="64"/>
      <c r="C357"/>
      <c r="D357" s="83"/>
      <c r="E357" s="54"/>
      <c r="F357"/>
      <c r="G357" s="54"/>
      <c r="H357"/>
      <c r="I357"/>
    </row>
    <row r="358" spans="1:9">
      <c r="A358"/>
      <c r="B358" s="64"/>
      <c r="C358"/>
      <c r="D358" s="83"/>
      <c r="E358" s="54"/>
      <c r="F358"/>
      <c r="G358" s="54"/>
      <c r="H358"/>
      <c r="I358"/>
    </row>
    <row r="359" spans="1:9">
      <c r="A359"/>
      <c r="B359" s="64"/>
      <c r="C359"/>
      <c r="D359" s="83"/>
      <c r="E359" s="54"/>
      <c r="F359"/>
      <c r="G359" s="54"/>
      <c r="H359"/>
      <c r="I359"/>
    </row>
    <row r="360" spans="1:9">
      <c r="A360"/>
      <c r="B360" s="64"/>
      <c r="C360"/>
      <c r="D360" s="83"/>
      <c r="E360" s="54"/>
      <c r="F360"/>
      <c r="G360" s="54"/>
      <c r="H360"/>
      <c r="I360"/>
    </row>
    <row r="361" spans="1:9">
      <c r="A361"/>
      <c r="B361" s="64"/>
      <c r="C361"/>
      <c r="D361" s="83"/>
      <c r="E361" s="54"/>
      <c r="F361"/>
      <c r="G361" s="54"/>
      <c r="H361"/>
      <c r="I361"/>
    </row>
    <row r="362" spans="1:9">
      <c r="A362"/>
      <c r="B362" s="64"/>
      <c r="C362"/>
      <c r="D362" s="83"/>
      <c r="E362" s="54"/>
      <c r="F362"/>
      <c r="G362" s="54"/>
      <c r="H362"/>
      <c r="I362"/>
    </row>
    <row r="363" spans="1:9">
      <c r="A363"/>
      <c r="B363" s="64"/>
      <c r="C363"/>
      <c r="D363" s="83"/>
      <c r="E363" s="54"/>
      <c r="F363"/>
      <c r="G363" s="54"/>
      <c r="H363"/>
      <c r="I363"/>
    </row>
    <row r="364" spans="1:9">
      <c r="A364"/>
      <c r="B364" s="64"/>
      <c r="C364"/>
      <c r="D364" s="83"/>
      <c r="E364" s="54"/>
      <c r="F364"/>
      <c r="G364" s="54"/>
      <c r="H364"/>
      <c r="I364"/>
    </row>
    <row r="365" spans="1:9">
      <c r="A365"/>
      <c r="B365" s="64"/>
      <c r="C365"/>
      <c r="D365" s="83"/>
      <c r="E365" s="54"/>
      <c r="F365"/>
      <c r="G365" s="54"/>
      <c r="H365"/>
      <c r="I365"/>
    </row>
    <row r="366" spans="1:9">
      <c r="A366"/>
      <c r="B366" s="64"/>
      <c r="C366"/>
      <c r="D366" s="83"/>
      <c r="E366" s="54"/>
      <c r="F366"/>
      <c r="G366" s="54"/>
      <c r="H366"/>
      <c r="I366"/>
    </row>
    <row r="367" spans="1:9">
      <c r="A367"/>
      <c r="B367" s="64"/>
      <c r="C367"/>
      <c r="D367" s="83"/>
      <c r="E367" s="54"/>
      <c r="F367"/>
      <c r="G367" s="54"/>
      <c r="H367"/>
      <c r="I367"/>
    </row>
    <row r="368" spans="1:9">
      <c r="A368"/>
      <c r="B368" s="64"/>
      <c r="C368"/>
      <c r="D368" s="83"/>
      <c r="E368" s="54"/>
      <c r="F368"/>
      <c r="G368" s="54"/>
      <c r="H368"/>
      <c r="I368"/>
    </row>
    <row r="369" spans="1:9">
      <c r="A369"/>
      <c r="B369" s="64"/>
      <c r="C369"/>
      <c r="D369" s="83"/>
      <c r="E369" s="54"/>
      <c r="F369"/>
      <c r="G369" s="54"/>
      <c r="H369"/>
      <c r="I369"/>
    </row>
    <row r="370" spans="1:9">
      <c r="A370"/>
      <c r="B370" s="64"/>
      <c r="C370"/>
      <c r="D370" s="83"/>
      <c r="E370" s="54"/>
      <c r="F370"/>
      <c r="G370" s="54"/>
      <c r="H370"/>
      <c r="I370"/>
    </row>
    <row r="371" spans="1:9">
      <c r="A371"/>
      <c r="B371" s="64"/>
      <c r="C371"/>
      <c r="D371" s="83"/>
      <c r="E371" s="54"/>
      <c r="F371"/>
      <c r="G371" s="54"/>
      <c r="H371"/>
      <c r="I371"/>
    </row>
    <row r="372" spans="1:9">
      <c r="A372"/>
      <c r="B372" s="64"/>
      <c r="C372"/>
      <c r="D372" s="83"/>
      <c r="E372" s="54"/>
      <c r="F372"/>
      <c r="G372" s="54"/>
      <c r="H372"/>
      <c r="I372"/>
    </row>
    <row r="373" spans="1:9">
      <c r="A373"/>
      <c r="B373" s="64"/>
      <c r="C373"/>
      <c r="D373" s="83"/>
      <c r="E373" s="54"/>
      <c r="F373"/>
      <c r="G373" s="54"/>
      <c r="H373"/>
      <c r="I373"/>
    </row>
    <row r="374" spans="1:9">
      <c r="A374"/>
      <c r="B374" s="64"/>
      <c r="C374"/>
      <c r="D374" s="83"/>
      <c r="E374" s="54"/>
      <c r="F374"/>
      <c r="G374" s="54"/>
      <c r="H374"/>
      <c r="I374"/>
    </row>
    <row r="375" spans="1:9">
      <c r="A375"/>
      <c r="B375" s="64"/>
      <c r="C375"/>
      <c r="D375" s="83"/>
      <c r="E375" s="54"/>
      <c r="F375"/>
      <c r="G375" s="54"/>
      <c r="H375"/>
      <c r="I375"/>
    </row>
    <row r="376" spans="1:9">
      <c r="A376"/>
      <c r="B376" s="64"/>
      <c r="C376"/>
      <c r="D376" s="83"/>
      <c r="E376" s="54"/>
      <c r="F376"/>
      <c r="G376" s="54"/>
      <c r="H376"/>
      <c r="I376"/>
    </row>
    <row r="377" spans="1:9">
      <c r="A377"/>
      <c r="B377" s="64"/>
      <c r="C377"/>
      <c r="D377" s="83"/>
      <c r="E377" s="54"/>
      <c r="F377"/>
      <c r="G377" s="54"/>
      <c r="H377"/>
      <c r="I377"/>
    </row>
    <row r="378" spans="1:9">
      <c r="A378"/>
      <c r="B378" s="64"/>
      <c r="C378"/>
      <c r="D378" s="83"/>
      <c r="E378" s="54"/>
      <c r="F378"/>
      <c r="G378" s="54"/>
      <c r="H378"/>
      <c r="I378"/>
    </row>
    <row r="379" spans="1:9">
      <c r="A379"/>
      <c r="B379" s="64"/>
      <c r="C379"/>
      <c r="D379" s="83"/>
      <c r="E379" s="54"/>
      <c r="F379"/>
      <c r="G379" s="54"/>
      <c r="H379"/>
      <c r="I379"/>
    </row>
    <row r="380" spans="1:9">
      <c r="A380"/>
      <c r="B380" s="64"/>
      <c r="C380"/>
      <c r="D380" s="83"/>
      <c r="E380" s="54"/>
      <c r="F380"/>
      <c r="G380" s="54"/>
      <c r="H380"/>
      <c r="I380"/>
    </row>
    <row r="381" spans="1:9">
      <c r="A381"/>
      <c r="B381" s="64"/>
      <c r="C381"/>
      <c r="D381" s="83"/>
      <c r="E381" s="54"/>
      <c r="F381"/>
      <c r="G381" s="54"/>
      <c r="H381"/>
      <c r="I381"/>
    </row>
    <row r="382" spans="1:9">
      <c r="A382"/>
      <c r="B382" s="64"/>
      <c r="C382"/>
      <c r="D382" s="83"/>
      <c r="E382" s="54"/>
      <c r="F382"/>
      <c r="G382" s="54"/>
      <c r="H382"/>
      <c r="I382"/>
    </row>
    <row r="383" spans="1:9">
      <c r="A383"/>
      <c r="B383" s="64"/>
      <c r="C383"/>
      <c r="D383" s="83"/>
      <c r="E383" s="54"/>
      <c r="F383"/>
      <c r="G383" s="54"/>
      <c r="H383"/>
      <c r="I383"/>
    </row>
    <row r="384" spans="1:9">
      <c r="A384"/>
      <c r="B384" s="64"/>
      <c r="C384"/>
      <c r="D384" s="83"/>
      <c r="E384" s="54"/>
      <c r="F384"/>
      <c r="G384" s="54"/>
      <c r="H384"/>
      <c r="I384"/>
    </row>
    <row r="385" spans="1:9">
      <c r="A385"/>
      <c r="B385" s="64"/>
      <c r="C385"/>
      <c r="D385" s="83"/>
      <c r="E385" s="54"/>
      <c r="F385"/>
      <c r="G385" s="54"/>
      <c r="H385"/>
      <c r="I385"/>
    </row>
    <row r="386" spans="1:9">
      <c r="A386"/>
      <c r="B386" s="64"/>
      <c r="C386"/>
      <c r="D386" s="83"/>
      <c r="E386" s="54"/>
      <c r="F386"/>
      <c r="G386" s="54"/>
      <c r="H386"/>
      <c r="I386"/>
    </row>
    <row r="387" spans="1:9">
      <c r="A387"/>
      <c r="B387" s="64"/>
      <c r="C387"/>
      <c r="D387" s="83"/>
      <c r="E387" s="54"/>
      <c r="F387"/>
      <c r="G387" s="54"/>
      <c r="H387"/>
      <c r="I387"/>
    </row>
    <row r="388" spans="1:9">
      <c r="A388"/>
      <c r="B388" s="64"/>
      <c r="C388"/>
      <c r="D388" s="83"/>
      <c r="E388" s="54"/>
      <c r="F388"/>
      <c r="G388" s="54"/>
      <c r="H388"/>
      <c r="I388"/>
    </row>
    <row r="389" spans="1:9">
      <c r="A389"/>
      <c r="B389" s="64"/>
      <c r="C389"/>
      <c r="D389" s="83"/>
      <c r="E389" s="54"/>
      <c r="F389"/>
      <c r="G389" s="54"/>
      <c r="H389"/>
      <c r="I389"/>
    </row>
    <row r="390" spans="1:9">
      <c r="A390"/>
      <c r="B390" s="64"/>
      <c r="C390"/>
      <c r="D390" s="83"/>
      <c r="E390" s="54"/>
      <c r="F390"/>
      <c r="G390" s="54"/>
      <c r="H390"/>
      <c r="I390"/>
    </row>
    <row r="391" spans="1:9">
      <c r="A391"/>
      <c r="B391" s="64"/>
      <c r="C391"/>
      <c r="D391" s="83"/>
      <c r="E391" s="54"/>
      <c r="F391"/>
      <c r="G391" s="54"/>
      <c r="H391"/>
      <c r="I391"/>
    </row>
    <row r="392" spans="1:9">
      <c r="A392"/>
      <c r="B392" s="64"/>
      <c r="C392"/>
      <c r="D392" s="83"/>
      <c r="E392" s="54"/>
      <c r="F392"/>
      <c r="G392" s="54"/>
      <c r="H392"/>
      <c r="I392"/>
    </row>
    <row r="393" spans="1:9">
      <c r="A393"/>
      <c r="B393" s="64"/>
      <c r="C393"/>
      <c r="D393" s="83"/>
      <c r="E393" s="54"/>
      <c r="F393"/>
      <c r="G393" s="54"/>
      <c r="H393"/>
      <c r="I393"/>
    </row>
    <row r="394" spans="1:9">
      <c r="A394"/>
      <c r="B394" s="64"/>
      <c r="C394"/>
      <c r="D394" s="83"/>
      <c r="E394" s="54"/>
      <c r="F394"/>
      <c r="G394" s="54"/>
      <c r="H394"/>
      <c r="I394"/>
    </row>
    <row r="395" spans="1:9">
      <c r="A395"/>
      <c r="B395" s="64"/>
      <c r="C395"/>
      <c r="D395" s="83"/>
      <c r="E395" s="54"/>
      <c r="F395"/>
      <c r="G395" s="54"/>
      <c r="H395"/>
      <c r="I395"/>
    </row>
    <row r="396" spans="1:9">
      <c r="A396"/>
      <c r="B396" s="64"/>
      <c r="C396"/>
      <c r="D396" s="83"/>
      <c r="E396" s="54"/>
      <c r="F396"/>
      <c r="G396" s="54"/>
      <c r="H396"/>
      <c r="I396"/>
    </row>
    <row r="397" spans="1:9">
      <c r="A397"/>
      <c r="B397" s="64"/>
      <c r="C397"/>
      <c r="D397" s="83"/>
      <c r="E397" s="54"/>
      <c r="F397"/>
      <c r="G397" s="54"/>
      <c r="H397"/>
      <c r="I397"/>
    </row>
    <row r="398" spans="1:9">
      <c r="A398"/>
      <c r="B398" s="64"/>
      <c r="C398"/>
      <c r="D398" s="83"/>
      <c r="E398" s="54"/>
      <c r="F398"/>
      <c r="G398" s="54"/>
      <c r="H398"/>
      <c r="I398"/>
    </row>
    <row r="399" spans="1:9">
      <c r="A399"/>
      <c r="B399" s="64"/>
      <c r="C399"/>
      <c r="D399" s="83"/>
      <c r="E399" s="54"/>
      <c r="F399"/>
      <c r="G399" s="54"/>
      <c r="H399"/>
      <c r="I399"/>
    </row>
    <row r="400" spans="1:9">
      <c r="A400"/>
      <c r="B400" s="64"/>
      <c r="C400"/>
      <c r="D400" s="83"/>
      <c r="E400" s="54"/>
      <c r="F400"/>
      <c r="G400" s="54"/>
      <c r="H400"/>
      <c r="I400"/>
    </row>
    <row r="401" spans="1:9">
      <c r="A401"/>
      <c r="B401" s="64"/>
      <c r="C401"/>
      <c r="D401" s="83"/>
      <c r="E401" s="54"/>
      <c r="F401"/>
      <c r="G401" s="54"/>
      <c r="H401"/>
      <c r="I401"/>
    </row>
    <row r="402" spans="1:9">
      <c r="A402"/>
      <c r="B402" s="64"/>
      <c r="C402"/>
      <c r="D402" s="83"/>
      <c r="E402" s="54"/>
      <c r="F402"/>
      <c r="G402" s="54"/>
      <c r="H402"/>
      <c r="I402"/>
    </row>
    <row r="403" spans="1:9">
      <c r="A403"/>
      <c r="B403" s="64"/>
      <c r="C403"/>
      <c r="D403" s="83"/>
      <c r="E403" s="54"/>
      <c r="F403"/>
      <c r="G403" s="54"/>
      <c r="H403"/>
      <c r="I403"/>
    </row>
    <row r="404" spans="1:9">
      <c r="A404"/>
      <c r="B404" s="64"/>
      <c r="C404"/>
      <c r="D404" s="83"/>
      <c r="E404" s="54"/>
      <c r="F404"/>
      <c r="G404" s="54"/>
      <c r="H404"/>
      <c r="I404"/>
    </row>
    <row r="405" spans="1:9">
      <c r="A405"/>
      <c r="B405" s="64"/>
      <c r="C405"/>
      <c r="D405" s="83"/>
      <c r="E405" s="54"/>
      <c r="F405"/>
      <c r="G405" s="54"/>
      <c r="H405"/>
      <c r="I405"/>
    </row>
    <row r="406" spans="1:9">
      <c r="A406"/>
      <c r="B406" s="64"/>
      <c r="C406"/>
      <c r="D406" s="83"/>
      <c r="E406" s="54"/>
      <c r="F406"/>
      <c r="G406" s="54"/>
      <c r="H406"/>
      <c r="I406"/>
    </row>
    <row r="407" spans="1:9">
      <c r="A407"/>
      <c r="B407" s="64"/>
      <c r="C407"/>
      <c r="D407" s="83"/>
      <c r="E407" s="54"/>
      <c r="F407"/>
      <c r="G407" s="54"/>
      <c r="H407"/>
      <c r="I407"/>
    </row>
    <row r="408" spans="1:9">
      <c r="A408"/>
      <c r="B408" s="64"/>
      <c r="C408"/>
      <c r="D408" s="83"/>
      <c r="E408" s="54"/>
      <c r="F408"/>
      <c r="G408" s="54"/>
      <c r="H408"/>
      <c r="I408"/>
    </row>
    <row r="409" spans="1:9">
      <c r="A409"/>
      <c r="B409" s="64"/>
      <c r="C409"/>
      <c r="D409" s="83"/>
      <c r="E409" s="54"/>
      <c r="F409"/>
      <c r="G409" s="54"/>
      <c r="H409"/>
      <c r="I409"/>
    </row>
    <row r="410" spans="1:9">
      <c r="A410"/>
      <c r="B410" s="64"/>
      <c r="C410"/>
      <c r="D410" s="83"/>
      <c r="E410" s="54"/>
      <c r="F410"/>
      <c r="G410" s="54"/>
      <c r="H410"/>
      <c r="I410"/>
    </row>
    <row r="411" spans="1:9">
      <c r="A411"/>
      <c r="B411" s="64"/>
      <c r="C411"/>
      <c r="D411" s="83"/>
      <c r="E411" s="54"/>
      <c r="F411"/>
      <c r="G411" s="54"/>
      <c r="H411"/>
      <c r="I411"/>
    </row>
    <row r="412" spans="1:9">
      <c r="A412"/>
      <c r="B412" s="64"/>
      <c r="C412"/>
      <c r="D412" s="83"/>
      <c r="E412" s="54"/>
      <c r="F412"/>
      <c r="G412" s="54"/>
      <c r="H412"/>
      <c r="I412"/>
    </row>
    <row r="413" spans="1:9">
      <c r="A413"/>
      <c r="B413" s="64"/>
      <c r="C413"/>
      <c r="D413" s="83"/>
      <c r="E413" s="54"/>
      <c r="F413"/>
      <c r="G413" s="54"/>
      <c r="H413"/>
      <c r="I413"/>
    </row>
    <row r="414" spans="1:9">
      <c r="A414"/>
      <c r="B414" s="64"/>
      <c r="C414"/>
      <c r="D414" s="83"/>
      <c r="E414" s="54"/>
      <c r="F414"/>
      <c r="G414" s="54"/>
      <c r="H414"/>
      <c r="I414"/>
    </row>
    <row r="415" spans="1:9">
      <c r="A415"/>
      <c r="B415" s="64"/>
      <c r="C415"/>
      <c r="D415" s="83"/>
      <c r="E415" s="54"/>
      <c r="F415"/>
      <c r="G415" s="54"/>
      <c r="H415"/>
      <c r="I415"/>
    </row>
    <row r="416" spans="1:9">
      <c r="A416"/>
      <c r="B416" s="64"/>
      <c r="C416"/>
      <c r="D416" s="83"/>
      <c r="E416" s="54"/>
      <c r="F416"/>
      <c r="G416" s="54"/>
      <c r="H416"/>
      <c r="I416"/>
    </row>
    <row r="417" spans="1:9">
      <c r="A417"/>
      <c r="B417" s="64"/>
      <c r="C417"/>
      <c r="D417" s="83"/>
      <c r="E417" s="54"/>
      <c r="F417"/>
      <c r="G417" s="54"/>
      <c r="H417"/>
      <c r="I417"/>
    </row>
    <row r="418" spans="1:9">
      <c r="A418"/>
      <c r="B418" s="64"/>
      <c r="C418"/>
      <c r="D418" s="83"/>
      <c r="E418" s="54"/>
      <c r="F418"/>
      <c r="G418" s="54"/>
      <c r="H418"/>
      <c r="I418"/>
    </row>
    <row r="419" spans="1:9">
      <c r="A419"/>
      <c r="B419" s="64"/>
      <c r="C419"/>
      <c r="D419" s="83"/>
      <c r="E419" s="54"/>
      <c r="F419"/>
      <c r="G419" s="54"/>
      <c r="H419"/>
      <c r="I419"/>
    </row>
    <row r="420" spans="1:9">
      <c r="A420"/>
      <c r="B420" s="64"/>
      <c r="C420"/>
      <c r="D420" s="83"/>
      <c r="E420" s="54"/>
      <c r="F420"/>
      <c r="G420" s="54"/>
      <c r="H420"/>
      <c r="I420"/>
    </row>
    <row r="421" spans="1:9">
      <c r="A421"/>
      <c r="B421" s="64"/>
      <c r="C421"/>
      <c r="D421" s="83"/>
      <c r="E421" s="54"/>
      <c r="F421"/>
      <c r="G421" s="54"/>
      <c r="H421"/>
      <c r="I421"/>
    </row>
    <row r="422" spans="1:9">
      <c r="A422"/>
      <c r="B422" s="64"/>
      <c r="C422"/>
      <c r="D422" s="83"/>
      <c r="E422" s="54"/>
      <c r="F422"/>
      <c r="G422" s="54"/>
      <c r="H422"/>
      <c r="I422"/>
    </row>
    <row r="423" spans="1:9">
      <c r="A423"/>
      <c r="B423" s="64"/>
      <c r="C423"/>
      <c r="D423" s="83"/>
      <c r="E423" s="54"/>
      <c r="F423"/>
      <c r="G423" s="54"/>
      <c r="H423"/>
      <c r="I423"/>
    </row>
    <row r="424" spans="1:9">
      <c r="A424"/>
      <c r="B424" s="64"/>
      <c r="C424"/>
      <c r="D424" s="83"/>
      <c r="E424" s="54"/>
      <c r="F424"/>
      <c r="G424" s="54"/>
      <c r="H424"/>
      <c r="I424"/>
    </row>
    <row r="425" spans="1:9">
      <c r="A425"/>
      <c r="B425" s="64"/>
      <c r="C425"/>
      <c r="D425" s="83"/>
      <c r="E425" s="54"/>
      <c r="F425"/>
      <c r="G425" s="54"/>
      <c r="H425"/>
      <c r="I425"/>
    </row>
    <row r="426" spans="1:9">
      <c r="A426"/>
      <c r="B426" s="64"/>
      <c r="C426"/>
      <c r="D426" s="83"/>
      <c r="E426" s="54"/>
      <c r="F426"/>
      <c r="G426" s="54"/>
      <c r="H426"/>
      <c r="I426"/>
    </row>
    <row r="427" spans="1:9">
      <c r="A427"/>
      <c r="B427" s="64"/>
      <c r="C427"/>
      <c r="D427" s="83"/>
      <c r="E427" s="54"/>
      <c r="F427"/>
      <c r="G427" s="54"/>
      <c r="H427"/>
      <c r="I427"/>
    </row>
    <row r="428" spans="1:9">
      <c r="A428"/>
      <c r="B428" s="64"/>
      <c r="C428"/>
      <c r="D428" s="83"/>
      <c r="E428" s="54"/>
      <c r="F428"/>
      <c r="G428" s="54"/>
      <c r="H428"/>
      <c r="I428"/>
    </row>
    <row r="429" spans="1:9">
      <c r="A429"/>
      <c r="B429" s="64"/>
      <c r="C429"/>
      <c r="D429" s="83"/>
      <c r="E429" s="54"/>
      <c r="F429"/>
      <c r="G429" s="54"/>
      <c r="H429"/>
      <c r="I429"/>
    </row>
    <row r="430" spans="1:9">
      <c r="A430"/>
      <c r="B430" s="64"/>
      <c r="C430"/>
      <c r="D430" s="83"/>
      <c r="E430" s="54"/>
      <c r="F430"/>
      <c r="G430" s="54"/>
      <c r="H430"/>
      <c r="I430"/>
    </row>
    <row r="431" spans="1:9">
      <c r="A431"/>
      <c r="B431" s="64"/>
      <c r="C431"/>
      <c r="D431" s="83"/>
      <c r="E431" s="54"/>
      <c r="F431"/>
      <c r="G431" s="54"/>
      <c r="H431"/>
      <c r="I431"/>
    </row>
    <row r="432" spans="1:9">
      <c r="A432"/>
      <c r="B432" s="64"/>
      <c r="C432"/>
      <c r="D432" s="83"/>
      <c r="E432" s="54"/>
      <c r="F432"/>
      <c r="G432" s="54"/>
      <c r="H432"/>
      <c r="I432"/>
    </row>
    <row r="433" spans="1:9">
      <c r="A433"/>
      <c r="B433" s="64"/>
      <c r="C433"/>
      <c r="D433" s="83"/>
      <c r="E433" s="54"/>
      <c r="F433"/>
      <c r="G433" s="54"/>
      <c r="H433"/>
      <c r="I433"/>
    </row>
    <row r="434" spans="1:9">
      <c r="A434"/>
      <c r="B434" s="64"/>
      <c r="C434"/>
      <c r="D434" s="83"/>
      <c r="E434" s="54"/>
      <c r="F434"/>
      <c r="G434" s="54"/>
      <c r="H434"/>
      <c r="I434"/>
    </row>
    <row r="435" spans="1:9">
      <c r="A435"/>
      <c r="B435" s="64"/>
      <c r="C435"/>
      <c r="D435" s="83"/>
      <c r="E435" s="54"/>
      <c r="F435"/>
      <c r="G435" s="54"/>
      <c r="H435"/>
      <c r="I435"/>
    </row>
    <row r="436" spans="1:9">
      <c r="A436"/>
      <c r="B436" s="64"/>
      <c r="C436"/>
      <c r="D436" s="83"/>
      <c r="E436" s="54"/>
      <c r="F436"/>
      <c r="G436" s="54"/>
      <c r="H436"/>
      <c r="I436"/>
    </row>
    <row r="437" spans="1:9">
      <c r="A437"/>
      <c r="B437" s="64"/>
      <c r="C437"/>
      <c r="D437" s="83"/>
      <c r="E437" s="54"/>
      <c r="F437"/>
      <c r="G437" s="54"/>
      <c r="H437"/>
      <c r="I437"/>
    </row>
    <row r="438" spans="1:9">
      <c r="A438"/>
      <c r="B438" s="64"/>
      <c r="C438"/>
      <c r="D438" s="83"/>
      <c r="E438" s="54"/>
      <c r="F438"/>
      <c r="G438" s="54"/>
      <c r="H438"/>
      <c r="I438"/>
    </row>
    <row r="439" spans="1:9">
      <c r="A439"/>
      <c r="B439" s="64"/>
      <c r="C439"/>
      <c r="D439" s="83"/>
      <c r="E439" s="54"/>
      <c r="F439"/>
      <c r="G439" s="54"/>
      <c r="H439"/>
      <c r="I439"/>
    </row>
    <row r="440" spans="1:9">
      <c r="A440"/>
      <c r="B440" s="64"/>
      <c r="C440"/>
      <c r="D440" s="83"/>
      <c r="E440" s="54"/>
      <c r="F440"/>
      <c r="G440" s="54"/>
      <c r="H440"/>
      <c r="I440"/>
    </row>
    <row r="441" spans="1:9">
      <c r="A441"/>
      <c r="B441" s="64"/>
      <c r="C441"/>
      <c r="D441" s="83"/>
      <c r="E441" s="54"/>
      <c r="F441"/>
      <c r="G441" s="54"/>
      <c r="H441"/>
      <c r="I441"/>
    </row>
    <row r="442" spans="1:9">
      <c r="A442"/>
      <c r="B442" s="64"/>
      <c r="C442"/>
      <c r="D442" s="83"/>
      <c r="E442" s="54"/>
      <c r="F442"/>
      <c r="G442" s="54"/>
      <c r="H442"/>
      <c r="I442"/>
    </row>
    <row r="443" spans="1:9">
      <c r="A443"/>
      <c r="B443" s="64"/>
      <c r="C443"/>
      <c r="D443" s="83"/>
      <c r="E443" s="54"/>
      <c r="F443"/>
      <c r="G443" s="54"/>
      <c r="H443"/>
      <c r="I443"/>
    </row>
    <row r="444" spans="1:9">
      <c r="A444"/>
      <c r="B444" s="64"/>
      <c r="C444"/>
      <c r="D444" s="83"/>
      <c r="E444" s="54"/>
      <c r="F444"/>
      <c r="G444" s="54"/>
      <c r="H444"/>
      <c r="I444"/>
    </row>
    <row r="445" spans="1:9">
      <c r="A445"/>
      <c r="B445" s="64"/>
      <c r="C445"/>
      <c r="D445" s="83"/>
      <c r="E445" s="54"/>
      <c r="F445"/>
      <c r="G445" s="54"/>
      <c r="H445"/>
      <c r="I445"/>
    </row>
    <row r="446" spans="1:9">
      <c r="A446"/>
      <c r="B446" s="64"/>
      <c r="C446"/>
      <c r="D446" s="83"/>
      <c r="E446" s="54"/>
      <c r="F446"/>
      <c r="G446" s="54"/>
      <c r="H446"/>
      <c r="I446"/>
    </row>
    <row r="447" spans="1:9">
      <c r="A447"/>
      <c r="B447" s="64"/>
      <c r="C447"/>
      <c r="D447" s="83"/>
      <c r="E447" s="54"/>
      <c r="F447"/>
      <c r="G447" s="54"/>
      <c r="H447"/>
      <c r="I447"/>
    </row>
    <row r="448" spans="1:9">
      <c r="A448"/>
      <c r="B448" s="64"/>
      <c r="C448"/>
      <c r="D448" s="83"/>
      <c r="E448" s="54"/>
      <c r="F448"/>
      <c r="G448" s="54"/>
      <c r="H448"/>
      <c r="I448"/>
    </row>
    <row r="449" spans="1:9">
      <c r="A449"/>
      <c r="B449" s="64"/>
      <c r="C449"/>
      <c r="D449" s="83"/>
      <c r="E449" s="54"/>
      <c r="F449"/>
      <c r="G449" s="54"/>
      <c r="H449"/>
      <c r="I449"/>
    </row>
    <row r="450" spans="1:9">
      <c r="A450"/>
      <c r="B450" s="64"/>
      <c r="C450"/>
      <c r="D450" s="83"/>
      <c r="E450" s="54"/>
      <c r="F450"/>
      <c r="G450" s="54"/>
      <c r="H450"/>
      <c r="I450"/>
    </row>
    <row r="451" spans="1:9">
      <c r="A451"/>
      <c r="B451" s="64"/>
      <c r="C451"/>
      <c r="D451" s="83"/>
      <c r="E451" s="54"/>
      <c r="F451"/>
      <c r="G451" s="54"/>
      <c r="H451"/>
      <c r="I451"/>
    </row>
    <row r="452" spans="1:9">
      <c r="A452"/>
      <c r="B452" s="64"/>
      <c r="C452"/>
      <c r="D452" s="83"/>
      <c r="E452" s="54"/>
      <c r="F452"/>
      <c r="G452" s="54"/>
      <c r="H452"/>
      <c r="I452"/>
    </row>
    <row r="453" spans="1:9">
      <c r="A453"/>
      <c r="B453" s="64"/>
      <c r="C453"/>
      <c r="D453" s="83"/>
      <c r="E453" s="54"/>
      <c r="F453"/>
      <c r="G453" s="54"/>
      <c r="H453"/>
      <c r="I453"/>
    </row>
    <row r="454" spans="1:9">
      <c r="A454"/>
      <c r="B454" s="64"/>
      <c r="C454"/>
      <c r="D454" s="83"/>
      <c r="E454" s="54"/>
      <c r="F454"/>
      <c r="G454" s="54"/>
      <c r="H454"/>
      <c r="I454"/>
    </row>
    <row r="455" spans="1:9">
      <c r="A455"/>
      <c r="B455" s="64"/>
      <c r="C455"/>
      <c r="D455" s="83"/>
      <c r="E455" s="54"/>
      <c r="F455"/>
      <c r="G455" s="54"/>
      <c r="H455"/>
      <c r="I455"/>
    </row>
    <row r="456" spans="1:9">
      <c r="A456"/>
      <c r="B456" s="64"/>
      <c r="C456"/>
      <c r="D456" s="83"/>
      <c r="E456" s="54"/>
      <c r="F456"/>
      <c r="G456" s="54"/>
      <c r="H456"/>
      <c r="I456"/>
    </row>
    <row r="457" spans="1:9">
      <c r="A457"/>
      <c r="B457" s="64"/>
      <c r="C457"/>
      <c r="D457" s="83"/>
      <c r="E457" s="54"/>
      <c r="F457"/>
      <c r="G457" s="54"/>
      <c r="H457"/>
      <c r="I457"/>
    </row>
    <row r="458" spans="1:9">
      <c r="A458"/>
      <c r="B458" s="64"/>
      <c r="C458"/>
      <c r="D458" s="83"/>
      <c r="E458" s="54"/>
      <c r="F458"/>
      <c r="G458" s="54"/>
      <c r="H458"/>
      <c r="I458"/>
    </row>
    <row r="459" spans="1:9">
      <c r="A459"/>
      <c r="B459" s="64"/>
      <c r="C459"/>
      <c r="D459" s="83"/>
      <c r="E459" s="54"/>
      <c r="F459"/>
      <c r="G459" s="54"/>
      <c r="H459"/>
      <c r="I459"/>
    </row>
    <row r="460" spans="1:9">
      <c r="A460"/>
      <c r="B460" s="64"/>
      <c r="C460"/>
      <c r="D460" s="83"/>
      <c r="E460" s="54"/>
      <c r="F460"/>
      <c r="G460" s="54"/>
      <c r="H460"/>
      <c r="I460"/>
    </row>
    <row r="461" spans="1:9">
      <c r="A461"/>
      <c r="B461" s="64"/>
      <c r="C461"/>
      <c r="D461" s="83"/>
      <c r="E461" s="54"/>
      <c r="F461"/>
      <c r="G461" s="54"/>
      <c r="H461"/>
      <c r="I461"/>
    </row>
    <row r="462" spans="1:9">
      <c r="A462"/>
      <c r="B462" s="64"/>
      <c r="C462"/>
      <c r="D462" s="83"/>
      <c r="E462" s="54"/>
      <c r="F462"/>
      <c r="G462" s="54"/>
      <c r="H462"/>
      <c r="I462"/>
    </row>
    <row r="463" spans="1:9">
      <c r="A463"/>
      <c r="B463" s="64"/>
      <c r="C463"/>
      <c r="D463" s="83"/>
      <c r="E463" s="54"/>
      <c r="F463"/>
      <c r="G463" s="54"/>
      <c r="H463"/>
      <c r="I463"/>
    </row>
    <row r="464" spans="1:9">
      <c r="A464"/>
      <c r="B464" s="64"/>
      <c r="C464"/>
      <c r="D464" s="83"/>
      <c r="E464" s="54"/>
      <c r="F464"/>
      <c r="G464" s="54"/>
      <c r="H464"/>
      <c r="I464"/>
    </row>
    <row r="465" spans="1:9">
      <c r="A465"/>
      <c r="B465" s="64"/>
      <c r="C465"/>
      <c r="D465" s="83"/>
      <c r="E465" s="54"/>
      <c r="F465"/>
      <c r="G465" s="54"/>
      <c r="H465"/>
      <c r="I465"/>
    </row>
    <row r="466" spans="1:9">
      <c r="A466"/>
      <c r="B466" s="64"/>
      <c r="C466"/>
      <c r="D466" s="83"/>
      <c r="E466" s="54"/>
      <c r="F466"/>
      <c r="G466" s="54"/>
      <c r="H466"/>
      <c r="I466"/>
    </row>
    <row r="467" spans="1:9">
      <c r="A467"/>
      <c r="B467" s="64"/>
      <c r="C467"/>
      <c r="D467" s="83"/>
      <c r="E467" s="54"/>
      <c r="F467"/>
      <c r="G467" s="54"/>
      <c r="H467"/>
      <c r="I467"/>
    </row>
    <row r="468" spans="1:9">
      <c r="A468"/>
      <c r="B468" s="64"/>
      <c r="C468"/>
      <c r="D468" s="83"/>
      <c r="E468" s="54"/>
      <c r="F468"/>
      <c r="G468" s="54"/>
      <c r="H468"/>
      <c r="I468"/>
    </row>
    <row r="469" spans="1:9">
      <c r="A469"/>
      <c r="B469" s="64"/>
      <c r="C469"/>
      <c r="D469" s="83"/>
      <c r="E469" s="54"/>
      <c r="F469"/>
      <c r="G469" s="54"/>
      <c r="H469"/>
      <c r="I469"/>
    </row>
    <row r="470" spans="1:9">
      <c r="A470"/>
      <c r="B470" s="64"/>
      <c r="C470"/>
      <c r="D470" s="83"/>
      <c r="E470" s="54"/>
      <c r="F470"/>
      <c r="G470" s="54"/>
      <c r="H470"/>
      <c r="I470"/>
    </row>
    <row r="471" spans="1:9">
      <c r="A471"/>
      <c r="B471" s="64"/>
      <c r="C471"/>
      <c r="D471" s="83"/>
      <c r="E471" s="54"/>
      <c r="F471"/>
      <c r="G471" s="54"/>
      <c r="H471"/>
      <c r="I471"/>
    </row>
    <row r="472" spans="1:9">
      <c r="A472"/>
      <c r="B472" s="64"/>
      <c r="C472"/>
      <c r="D472" s="83"/>
      <c r="E472" s="54"/>
      <c r="F472"/>
      <c r="G472" s="54"/>
      <c r="H472"/>
      <c r="I472"/>
    </row>
    <row r="473" spans="1:9">
      <c r="A473"/>
      <c r="B473" s="64"/>
      <c r="C473"/>
      <c r="D473" s="83"/>
      <c r="E473" s="54"/>
      <c r="F473"/>
      <c r="G473" s="54"/>
      <c r="H473"/>
      <c r="I473"/>
    </row>
    <row r="474" spans="1:9">
      <c r="A474"/>
      <c r="B474" s="64"/>
      <c r="C474"/>
      <c r="D474" s="83"/>
      <c r="E474" s="54"/>
      <c r="F474"/>
      <c r="G474" s="54"/>
      <c r="H474"/>
      <c r="I474"/>
    </row>
    <row r="475" spans="1:9">
      <c r="A475"/>
      <c r="B475" s="64"/>
      <c r="C475"/>
      <c r="D475" s="83"/>
      <c r="E475" s="54"/>
      <c r="F475"/>
      <c r="G475" s="54"/>
      <c r="H475"/>
      <c r="I475"/>
    </row>
    <row r="476" spans="1:9">
      <c r="A476"/>
      <c r="B476" s="64"/>
      <c r="C476"/>
      <c r="D476" s="83"/>
      <c r="E476" s="54"/>
      <c r="F476"/>
      <c r="G476" s="54"/>
      <c r="H476"/>
      <c r="I476"/>
    </row>
    <row r="477" spans="1:9">
      <c r="A477"/>
      <c r="B477" s="64"/>
      <c r="C477"/>
      <c r="D477" s="83"/>
      <c r="E477" s="54"/>
      <c r="F477"/>
      <c r="G477" s="54"/>
      <c r="H477"/>
      <c r="I477"/>
    </row>
    <row r="478" spans="1:9">
      <c r="A478"/>
      <c r="B478" s="64"/>
      <c r="C478"/>
      <c r="D478" s="83"/>
      <c r="E478" s="54"/>
      <c r="F478"/>
      <c r="G478" s="54"/>
      <c r="H478"/>
      <c r="I478"/>
    </row>
    <row r="479" spans="1:9">
      <c r="A479"/>
      <c r="B479" s="64"/>
      <c r="C479"/>
      <c r="D479" s="83"/>
      <c r="E479" s="54"/>
      <c r="F479"/>
      <c r="G479" s="54"/>
      <c r="H479"/>
      <c r="I479"/>
    </row>
    <row r="480" spans="1:9">
      <c r="A480"/>
      <c r="B480" s="64"/>
      <c r="C480"/>
      <c r="D480" s="83"/>
      <c r="E480" s="54"/>
      <c r="F480"/>
      <c r="G480" s="54"/>
      <c r="H480"/>
      <c r="I480"/>
    </row>
    <row r="481" spans="1:9">
      <c r="A481"/>
      <c r="B481" s="64"/>
      <c r="C481"/>
      <c r="D481" s="83"/>
      <c r="E481" s="54"/>
      <c r="F481"/>
      <c r="G481" s="54"/>
      <c r="H481"/>
      <c r="I481"/>
    </row>
    <row r="482" spans="1:9">
      <c r="A482"/>
      <c r="B482" s="64"/>
      <c r="C482"/>
      <c r="D482" s="83"/>
      <c r="E482" s="54"/>
      <c r="F482"/>
      <c r="G482" s="54"/>
      <c r="H482"/>
      <c r="I482"/>
    </row>
    <row r="483" spans="1:9">
      <c r="A483"/>
      <c r="B483" s="64"/>
      <c r="C483"/>
      <c r="D483" s="83"/>
      <c r="E483" s="54"/>
      <c r="F483"/>
      <c r="G483" s="54"/>
      <c r="H483"/>
      <c r="I483"/>
    </row>
    <row r="484" spans="1:9">
      <c r="A484"/>
      <c r="B484" s="64"/>
      <c r="C484"/>
      <c r="D484" s="83"/>
      <c r="E484" s="54"/>
      <c r="F484"/>
      <c r="G484" s="54"/>
      <c r="H484"/>
      <c r="I484"/>
    </row>
    <row r="485" spans="1:9">
      <c r="A485"/>
      <c r="B485" s="64"/>
      <c r="C485"/>
      <c r="D485" s="83"/>
      <c r="E485" s="54"/>
      <c r="F485"/>
      <c r="G485" s="54"/>
      <c r="H485"/>
      <c r="I485"/>
    </row>
    <row r="486" spans="1:9">
      <c r="A486"/>
      <c r="B486" s="64"/>
      <c r="C486"/>
      <c r="D486" s="83"/>
      <c r="E486" s="54"/>
      <c r="F486"/>
      <c r="G486" s="54"/>
      <c r="H486"/>
      <c r="I486"/>
    </row>
    <row r="487" spans="1:9">
      <c r="A487"/>
      <c r="B487" s="64"/>
      <c r="C487"/>
      <c r="D487" s="83"/>
      <c r="E487" s="54"/>
      <c r="F487"/>
      <c r="G487" s="54"/>
      <c r="H487"/>
      <c r="I487"/>
    </row>
    <row r="488" spans="1:9">
      <c r="A488"/>
      <c r="B488" s="64"/>
      <c r="C488"/>
      <c r="D488" s="83"/>
      <c r="E488" s="54"/>
      <c r="F488"/>
      <c r="G488" s="54"/>
      <c r="H488"/>
      <c r="I488"/>
    </row>
    <row r="489" spans="1:9">
      <c r="A489"/>
      <c r="B489" s="64"/>
      <c r="C489"/>
      <c r="D489" s="83"/>
      <c r="E489" s="54"/>
      <c r="F489"/>
      <c r="G489" s="54"/>
      <c r="H489"/>
      <c r="I489"/>
    </row>
    <row r="490" spans="1:9">
      <c r="A490"/>
      <c r="B490" s="64"/>
      <c r="C490"/>
      <c r="D490" s="83"/>
      <c r="E490" s="54"/>
      <c r="F490"/>
      <c r="G490" s="54"/>
      <c r="H490"/>
      <c r="I490"/>
    </row>
    <row r="491" spans="1:9">
      <c r="A491"/>
      <c r="B491" s="64"/>
      <c r="C491"/>
      <c r="D491" s="83"/>
      <c r="E491" s="54"/>
      <c r="F491"/>
      <c r="G491" s="54"/>
      <c r="H491"/>
      <c r="I491"/>
    </row>
    <row r="492" spans="1:9">
      <c r="A492"/>
      <c r="B492" s="64"/>
      <c r="C492"/>
      <c r="D492" s="83"/>
      <c r="E492" s="54"/>
      <c r="F492"/>
      <c r="G492" s="54"/>
      <c r="H492"/>
      <c r="I492"/>
    </row>
    <row r="493" spans="1:9">
      <c r="A493"/>
      <c r="B493" s="64"/>
      <c r="C493"/>
      <c r="D493" s="83"/>
      <c r="E493" s="54"/>
      <c r="F493"/>
      <c r="G493" s="54"/>
      <c r="H493"/>
      <c r="I493"/>
    </row>
    <row r="494" spans="1:9">
      <c r="A494"/>
      <c r="B494" s="64"/>
      <c r="C494"/>
      <c r="D494" s="83"/>
      <c r="E494" s="54"/>
      <c r="F494"/>
      <c r="G494" s="54"/>
      <c r="H494"/>
      <c r="I494"/>
    </row>
    <row r="495" spans="1:9">
      <c r="A495"/>
      <c r="B495" s="64"/>
      <c r="C495"/>
      <c r="D495" s="83"/>
      <c r="E495" s="54"/>
      <c r="F495"/>
      <c r="G495" s="54"/>
      <c r="H495"/>
      <c r="I495"/>
    </row>
    <row r="496" spans="1:9">
      <c r="A496"/>
      <c r="B496" s="64"/>
      <c r="C496"/>
      <c r="D496" s="83"/>
      <c r="E496" s="54"/>
      <c r="F496"/>
      <c r="G496" s="54"/>
      <c r="H496"/>
      <c r="I496"/>
    </row>
    <row r="497" spans="1:9">
      <c r="A497"/>
      <c r="B497" s="64"/>
      <c r="C497"/>
      <c r="D497" s="83"/>
      <c r="E497" s="54"/>
      <c r="F497"/>
      <c r="G497" s="54"/>
      <c r="H497"/>
      <c r="I497"/>
    </row>
    <row r="498" spans="1:9">
      <c r="A498"/>
      <c r="B498" s="64"/>
      <c r="C498"/>
      <c r="D498" s="83"/>
      <c r="E498" s="54"/>
      <c r="F498"/>
      <c r="G498" s="54"/>
      <c r="H498"/>
      <c r="I498"/>
    </row>
    <row r="499" spans="1:9">
      <c r="A499"/>
      <c r="B499" s="64"/>
      <c r="C499"/>
      <c r="D499" s="83"/>
      <c r="E499" s="54"/>
      <c r="F499"/>
      <c r="G499" s="54"/>
      <c r="H499"/>
      <c r="I499"/>
    </row>
    <row r="500" spans="1:9">
      <c r="A500"/>
      <c r="B500" s="64"/>
      <c r="C500"/>
      <c r="D500" s="83"/>
      <c r="E500" s="54"/>
      <c r="F500"/>
      <c r="G500" s="54"/>
      <c r="H500"/>
      <c r="I500"/>
    </row>
    <row r="501" spans="1:9">
      <c r="A501"/>
      <c r="B501" s="64"/>
      <c r="C501"/>
      <c r="D501" s="83"/>
      <c r="E501" s="54"/>
      <c r="F501"/>
      <c r="G501" s="54"/>
      <c r="H501"/>
      <c r="I501"/>
    </row>
    <row r="502" spans="1:9">
      <c r="A502"/>
      <c r="B502" s="64"/>
      <c r="C502"/>
      <c r="D502" s="83"/>
      <c r="E502" s="54"/>
      <c r="F502"/>
      <c r="G502" s="54"/>
      <c r="H502"/>
      <c r="I502"/>
    </row>
    <row r="503" spans="1:9">
      <c r="A503"/>
      <c r="B503" s="64"/>
      <c r="C503"/>
      <c r="D503" s="83"/>
      <c r="E503" s="54"/>
      <c r="F503"/>
      <c r="G503" s="54"/>
      <c r="H503"/>
      <c r="I503"/>
    </row>
    <row r="504" spans="1:9">
      <c r="A504"/>
      <c r="B504" s="64"/>
      <c r="C504"/>
      <c r="D504" s="83"/>
      <c r="E504" s="54"/>
      <c r="F504"/>
      <c r="G504" s="54"/>
      <c r="H504"/>
      <c r="I504"/>
    </row>
    <row r="505" spans="1:9">
      <c r="A505"/>
      <c r="B505" s="64"/>
      <c r="C505"/>
      <c r="D505" s="83"/>
      <c r="E505" s="54"/>
      <c r="F505"/>
      <c r="G505" s="54"/>
      <c r="H505"/>
      <c r="I505"/>
    </row>
    <row r="506" spans="1:9">
      <c r="A506"/>
      <c r="B506" s="64"/>
      <c r="C506"/>
      <c r="D506" s="83"/>
      <c r="E506" s="54"/>
      <c r="F506"/>
      <c r="G506" s="54"/>
      <c r="H506"/>
      <c r="I506"/>
    </row>
    <row r="507" spans="1:9">
      <c r="A507"/>
      <c r="B507" s="64"/>
      <c r="C507"/>
      <c r="D507" s="83"/>
      <c r="E507" s="54"/>
      <c r="F507"/>
      <c r="G507" s="54"/>
      <c r="H507"/>
      <c r="I507"/>
    </row>
    <row r="508" spans="1:9">
      <c r="A508"/>
      <c r="B508" s="64"/>
      <c r="C508"/>
      <c r="D508" s="83"/>
      <c r="E508" s="54"/>
      <c r="F508"/>
      <c r="G508" s="54"/>
      <c r="H508"/>
      <c r="I508"/>
    </row>
    <row r="509" spans="1:9">
      <c r="A509"/>
      <c r="B509" s="64"/>
      <c r="C509"/>
      <c r="D509" s="83"/>
      <c r="E509" s="54"/>
      <c r="F509"/>
      <c r="G509" s="54"/>
      <c r="H509"/>
      <c r="I509"/>
    </row>
    <row r="510" spans="1:9">
      <c r="A510"/>
      <c r="B510" s="64"/>
      <c r="C510"/>
      <c r="D510" s="83"/>
      <c r="E510" s="54"/>
      <c r="F510"/>
      <c r="G510" s="54"/>
      <c r="H510"/>
      <c r="I510"/>
    </row>
    <row r="511" spans="1:9">
      <c r="A511"/>
      <c r="B511" s="64"/>
      <c r="C511"/>
      <c r="D511" s="83"/>
      <c r="E511" s="54"/>
      <c r="F511"/>
      <c r="G511" s="54"/>
      <c r="H511"/>
      <c r="I511"/>
    </row>
    <row r="512" spans="1:9">
      <c r="A512"/>
      <c r="B512" s="64"/>
      <c r="C512"/>
      <c r="D512" s="83"/>
      <c r="E512" s="54"/>
      <c r="F512"/>
      <c r="G512" s="54"/>
      <c r="H512"/>
      <c r="I512"/>
    </row>
    <row r="513" spans="1:9">
      <c r="A513"/>
      <c r="B513" s="64"/>
      <c r="C513"/>
      <c r="D513" s="83"/>
      <c r="E513" s="54"/>
      <c r="F513"/>
      <c r="G513" s="54"/>
      <c r="H513"/>
      <c r="I513"/>
    </row>
    <row r="514" spans="1:9">
      <c r="A514"/>
      <c r="B514" s="64"/>
      <c r="C514"/>
      <c r="D514" s="83"/>
      <c r="E514" s="54"/>
      <c r="F514"/>
      <c r="G514" s="54"/>
      <c r="H514"/>
      <c r="I514"/>
    </row>
    <row r="515" spans="1:9">
      <c r="A515"/>
      <c r="B515" s="64"/>
      <c r="C515"/>
      <c r="D515" s="83"/>
      <c r="E515" s="54"/>
      <c r="F515"/>
      <c r="G515" s="54"/>
      <c r="H515"/>
      <c r="I515"/>
    </row>
    <row r="516" spans="1:9">
      <c r="A516"/>
      <c r="B516" s="64"/>
      <c r="C516"/>
      <c r="D516" s="83"/>
      <c r="E516" s="54"/>
      <c r="F516"/>
      <c r="G516" s="54"/>
      <c r="H516"/>
      <c r="I516"/>
    </row>
    <row r="517" spans="1:9">
      <c r="A517"/>
      <c r="B517" s="64"/>
      <c r="C517"/>
      <c r="D517" s="83"/>
      <c r="E517" s="54"/>
      <c r="F517"/>
      <c r="G517" s="54"/>
      <c r="H517"/>
      <c r="I517"/>
    </row>
    <row r="518" spans="1:9">
      <c r="A518"/>
      <c r="B518" s="64"/>
      <c r="C518"/>
      <c r="D518" s="83"/>
      <c r="E518" s="54"/>
      <c r="F518"/>
      <c r="G518" s="54"/>
      <c r="H518"/>
      <c r="I518"/>
    </row>
    <row r="519" spans="1:9">
      <c r="A519"/>
      <c r="B519" s="64"/>
      <c r="C519"/>
      <c r="D519" s="83"/>
      <c r="E519" s="54"/>
      <c r="F519"/>
      <c r="G519" s="54"/>
      <c r="H519"/>
      <c r="I519"/>
    </row>
    <row r="520" spans="1:9">
      <c r="A520"/>
      <c r="B520" s="64"/>
      <c r="C520"/>
      <c r="D520" s="83"/>
      <c r="E520" s="54"/>
      <c r="F520"/>
      <c r="G520" s="54"/>
      <c r="H520"/>
      <c r="I520"/>
    </row>
    <row r="521" spans="1:9">
      <c r="A521"/>
      <c r="B521" s="64"/>
      <c r="C521"/>
      <c r="D521" s="83"/>
      <c r="E521" s="54"/>
      <c r="F521"/>
      <c r="G521" s="54"/>
      <c r="H521"/>
      <c r="I521"/>
    </row>
    <row r="522" spans="1:9">
      <c r="A522"/>
      <c r="B522" s="64"/>
      <c r="C522"/>
      <c r="D522" s="83"/>
      <c r="E522" s="54"/>
      <c r="F522"/>
      <c r="G522" s="54"/>
      <c r="H522"/>
      <c r="I522"/>
    </row>
    <row r="523" spans="1:9">
      <c r="A523"/>
      <c r="B523" s="64"/>
      <c r="C523"/>
      <c r="D523" s="83"/>
      <c r="E523" s="54"/>
      <c r="F523"/>
      <c r="G523" s="54"/>
      <c r="H523"/>
      <c r="I523"/>
    </row>
    <row r="524" spans="1:9">
      <c r="A524"/>
      <c r="B524" s="64"/>
      <c r="C524"/>
      <c r="D524" s="83"/>
      <c r="E524" s="54"/>
      <c r="F524"/>
      <c r="G524" s="54"/>
      <c r="H524"/>
      <c r="I524"/>
    </row>
    <row r="525" spans="1:9">
      <c r="A525"/>
      <c r="B525" s="64"/>
      <c r="C525"/>
      <c r="D525" s="83"/>
      <c r="E525" s="54"/>
      <c r="F525"/>
      <c r="G525" s="54"/>
      <c r="H525"/>
      <c r="I525"/>
    </row>
    <row r="526" spans="1:9">
      <c r="A526"/>
      <c r="B526" s="64"/>
      <c r="C526"/>
      <c r="D526" s="83"/>
      <c r="E526" s="54"/>
      <c r="F526"/>
      <c r="G526" s="54"/>
      <c r="H526"/>
      <c r="I526"/>
    </row>
    <row r="527" spans="1:9">
      <c r="A527"/>
      <c r="B527" s="64"/>
      <c r="C527"/>
      <c r="D527" s="83"/>
      <c r="E527" s="54"/>
      <c r="F527"/>
      <c r="G527" s="54"/>
      <c r="H527"/>
      <c r="I527"/>
    </row>
    <row r="528" spans="1:9">
      <c r="A528"/>
      <c r="B528" s="64"/>
      <c r="C528"/>
      <c r="D528" s="83"/>
      <c r="E528" s="54"/>
      <c r="F528"/>
      <c r="G528" s="54"/>
      <c r="H528"/>
      <c r="I528"/>
    </row>
    <row r="529" spans="1:9">
      <c r="A529"/>
      <c r="B529" s="64"/>
      <c r="C529"/>
      <c r="D529" s="83"/>
      <c r="E529" s="54"/>
      <c r="F529"/>
      <c r="G529" s="54"/>
      <c r="H529"/>
      <c r="I529"/>
    </row>
    <row r="530" spans="1:9">
      <c r="A530"/>
      <c r="B530" s="64"/>
      <c r="C530"/>
      <c r="D530" s="83"/>
      <c r="E530" s="54"/>
      <c r="F530"/>
      <c r="G530" s="54"/>
      <c r="H530"/>
      <c r="I530"/>
    </row>
    <row r="531" spans="1:9">
      <c r="A531"/>
      <c r="B531" s="64"/>
      <c r="C531"/>
      <c r="D531" s="83"/>
      <c r="E531" s="54"/>
      <c r="F531"/>
      <c r="G531" s="54"/>
      <c r="H531"/>
      <c r="I531"/>
    </row>
    <row r="532" spans="1:9">
      <c r="A532"/>
      <c r="B532" s="64"/>
      <c r="C532"/>
      <c r="D532" s="83"/>
      <c r="E532" s="54"/>
      <c r="F532"/>
      <c r="G532" s="54"/>
      <c r="H532"/>
      <c r="I532"/>
    </row>
    <row r="533" spans="1:9">
      <c r="A533"/>
      <c r="B533" s="64"/>
      <c r="C533"/>
      <c r="D533" s="83"/>
      <c r="E533" s="54"/>
      <c r="F533"/>
      <c r="G533" s="54"/>
      <c r="H533"/>
      <c r="I533"/>
    </row>
    <row r="534" spans="1:9">
      <c r="A534"/>
      <c r="B534" s="64"/>
      <c r="C534"/>
      <c r="D534" s="83"/>
      <c r="E534" s="54"/>
      <c r="F534"/>
      <c r="G534" s="54"/>
      <c r="H534"/>
      <c r="I534"/>
    </row>
    <row r="535" spans="1:9">
      <c r="A535"/>
      <c r="B535" s="64"/>
      <c r="C535"/>
      <c r="D535" s="83"/>
      <c r="E535" s="54"/>
      <c r="F535"/>
      <c r="G535" s="54"/>
      <c r="H535"/>
      <c r="I535"/>
    </row>
    <row r="536" spans="1:9">
      <c r="A536"/>
      <c r="B536" s="64"/>
      <c r="C536"/>
      <c r="D536" s="83"/>
      <c r="E536" s="54"/>
      <c r="F536"/>
      <c r="G536" s="54"/>
      <c r="H536"/>
      <c r="I536"/>
    </row>
    <row r="537" spans="1:9">
      <c r="A537"/>
      <c r="B537" s="64"/>
      <c r="C537"/>
      <c r="D537" s="83"/>
      <c r="E537" s="54"/>
      <c r="F537"/>
      <c r="G537" s="54"/>
      <c r="H537"/>
      <c r="I537"/>
    </row>
    <row r="538" spans="1:9">
      <c r="A538"/>
      <c r="B538" s="64"/>
      <c r="C538"/>
      <c r="D538" s="83"/>
      <c r="E538" s="54"/>
      <c r="F538"/>
      <c r="G538" s="54"/>
      <c r="H538"/>
      <c r="I538"/>
    </row>
    <row r="539" spans="1:9">
      <c r="A539"/>
      <c r="B539" s="64"/>
      <c r="C539"/>
      <c r="D539" s="83"/>
      <c r="E539" s="54"/>
      <c r="F539"/>
      <c r="G539" s="54"/>
      <c r="H539"/>
      <c r="I539"/>
    </row>
    <row r="540" spans="1:9">
      <c r="A540"/>
      <c r="B540" s="64"/>
      <c r="C540"/>
      <c r="D540" s="83"/>
      <c r="E540" s="54"/>
      <c r="F540"/>
      <c r="G540" s="54"/>
      <c r="H540"/>
      <c r="I540"/>
    </row>
    <row r="541" spans="1:9">
      <c r="A541"/>
      <c r="B541" s="64"/>
      <c r="C541"/>
      <c r="D541" s="83"/>
      <c r="E541" s="54"/>
      <c r="F541"/>
      <c r="G541" s="54"/>
      <c r="H541"/>
      <c r="I541"/>
    </row>
    <row r="542" spans="1:9">
      <c r="A542"/>
      <c r="B542" s="64"/>
      <c r="C542"/>
      <c r="D542" s="83"/>
      <c r="E542" s="54"/>
      <c r="F542"/>
      <c r="G542" s="54"/>
      <c r="H542"/>
      <c r="I542"/>
    </row>
    <row r="543" spans="1:9">
      <c r="A543"/>
      <c r="B543" s="64"/>
      <c r="C543"/>
      <c r="D543" s="83"/>
      <c r="E543" s="54"/>
      <c r="F543"/>
      <c r="G543" s="54"/>
      <c r="H543"/>
      <c r="I543"/>
    </row>
    <row r="544" spans="1:9">
      <c r="A544"/>
      <c r="B544" s="64"/>
      <c r="C544"/>
      <c r="D544" s="83"/>
      <c r="E544" s="54"/>
      <c r="F544"/>
      <c r="G544" s="54"/>
      <c r="H544"/>
      <c r="I544"/>
    </row>
    <row r="545" spans="1:9">
      <c r="A545"/>
      <c r="B545" s="64"/>
      <c r="C545"/>
      <c r="D545" s="83"/>
      <c r="E545" s="54"/>
      <c r="F545"/>
      <c r="G545" s="54"/>
      <c r="H545"/>
      <c r="I545"/>
    </row>
    <row r="546" spans="1:9">
      <c r="A546"/>
      <c r="B546" s="64"/>
      <c r="C546"/>
      <c r="D546" s="83"/>
      <c r="E546" s="54"/>
      <c r="F546"/>
      <c r="G546" s="54"/>
      <c r="H546"/>
      <c r="I546"/>
    </row>
    <row r="547" spans="1:9">
      <c r="A547"/>
      <c r="B547" s="64"/>
      <c r="C547"/>
      <c r="D547" s="83"/>
      <c r="E547" s="54"/>
      <c r="F547"/>
      <c r="G547" s="54"/>
      <c r="H547"/>
      <c r="I547"/>
    </row>
    <row r="548" spans="1:9">
      <c r="A548"/>
      <c r="B548" s="64"/>
      <c r="C548"/>
      <c r="D548" s="83"/>
      <c r="E548" s="54"/>
      <c r="F548"/>
      <c r="G548" s="54"/>
      <c r="H548"/>
      <c r="I548"/>
    </row>
    <row r="549" spans="1:9">
      <c r="A549"/>
      <c r="B549" s="64"/>
      <c r="C549"/>
      <c r="D549" s="83"/>
      <c r="E549" s="54"/>
      <c r="F549"/>
      <c r="G549" s="54"/>
      <c r="H549"/>
      <c r="I549"/>
    </row>
    <row r="550" spans="1:9">
      <c r="A550"/>
      <c r="B550" s="64"/>
      <c r="C550"/>
      <c r="D550" s="83"/>
      <c r="E550" s="54"/>
      <c r="F550"/>
      <c r="G550" s="54"/>
      <c r="H550"/>
      <c r="I550"/>
    </row>
    <row r="551" spans="1:9">
      <c r="A551"/>
      <c r="B551" s="64"/>
      <c r="C551"/>
      <c r="D551" s="83"/>
      <c r="E551" s="54"/>
      <c r="F551"/>
      <c r="G551" s="54"/>
      <c r="H551"/>
      <c r="I551"/>
    </row>
    <row r="552" spans="1:9">
      <c r="A552"/>
      <c r="B552" s="64"/>
      <c r="C552"/>
      <c r="D552" s="83"/>
      <c r="E552" s="54"/>
      <c r="F552"/>
      <c r="G552" s="54"/>
      <c r="H552"/>
      <c r="I552"/>
    </row>
    <row r="553" spans="1:9">
      <c r="A553"/>
      <c r="B553" s="64"/>
      <c r="C553"/>
      <c r="D553" s="83"/>
      <c r="E553" s="54"/>
      <c r="F553"/>
      <c r="G553" s="54"/>
      <c r="H553"/>
      <c r="I553"/>
    </row>
    <row r="554" spans="1:9">
      <c r="A554"/>
      <c r="B554" s="64"/>
      <c r="C554"/>
      <c r="D554" s="83"/>
      <c r="E554" s="54"/>
      <c r="F554"/>
      <c r="G554" s="54"/>
      <c r="H554"/>
      <c r="I554"/>
    </row>
    <row r="555" spans="1:9">
      <c r="A555"/>
      <c r="B555" s="64"/>
      <c r="C555"/>
      <c r="D555" s="83"/>
      <c r="E555" s="54"/>
      <c r="F555"/>
      <c r="G555" s="54"/>
      <c r="H555"/>
      <c r="I555"/>
    </row>
    <row r="556" spans="1:9">
      <c r="A556"/>
      <c r="B556" s="64"/>
      <c r="C556"/>
      <c r="D556" s="83"/>
      <c r="E556" s="54"/>
      <c r="F556"/>
      <c r="G556" s="54"/>
      <c r="H556"/>
      <c r="I556"/>
    </row>
    <row r="557" spans="1:9">
      <c r="A557"/>
      <c r="B557" s="64"/>
      <c r="C557"/>
      <c r="D557" s="83"/>
      <c r="E557" s="54"/>
      <c r="F557"/>
      <c r="G557" s="54"/>
      <c r="H557"/>
      <c r="I557"/>
    </row>
    <row r="558" spans="1:9">
      <c r="A558"/>
      <c r="B558" s="64"/>
      <c r="C558"/>
      <c r="D558" s="83"/>
      <c r="E558" s="54"/>
      <c r="F558"/>
      <c r="G558" s="54"/>
      <c r="H558"/>
      <c r="I558"/>
    </row>
    <row r="559" spans="1:9">
      <c r="A559"/>
      <c r="B559" s="64"/>
      <c r="C559"/>
      <c r="D559" s="83"/>
      <c r="E559" s="54"/>
      <c r="F559"/>
      <c r="G559" s="54"/>
      <c r="H559"/>
      <c r="I559"/>
    </row>
    <row r="560" spans="1:9">
      <c r="A560"/>
      <c r="B560" s="64"/>
      <c r="C560"/>
      <c r="D560" s="83"/>
      <c r="E560" s="54"/>
      <c r="F560"/>
      <c r="G560" s="54"/>
      <c r="H560"/>
      <c r="I560"/>
    </row>
    <row r="561" spans="1:9">
      <c r="A561"/>
      <c r="B561" s="64"/>
      <c r="C561"/>
      <c r="D561" s="83"/>
      <c r="E561" s="54"/>
      <c r="F561"/>
      <c r="G561" s="54"/>
      <c r="H561"/>
      <c r="I561"/>
    </row>
    <row r="562" spans="1:9">
      <c r="A562"/>
      <c r="B562" s="64"/>
      <c r="C562"/>
      <c r="D562" s="83"/>
      <c r="E562" s="54"/>
      <c r="F562"/>
      <c r="G562" s="54"/>
      <c r="H562"/>
      <c r="I562"/>
    </row>
    <row r="563" spans="1:9">
      <c r="A563"/>
      <c r="B563" s="64"/>
      <c r="C563"/>
      <c r="D563" s="83"/>
      <c r="E563" s="54"/>
      <c r="F563"/>
      <c r="G563" s="54"/>
      <c r="H563"/>
      <c r="I563"/>
    </row>
    <row r="564" spans="1:9">
      <c r="A564"/>
      <c r="B564" s="64"/>
      <c r="C564"/>
      <c r="D564" s="83"/>
      <c r="E564" s="54"/>
      <c r="F564"/>
      <c r="G564" s="54"/>
      <c r="H564"/>
      <c r="I564"/>
    </row>
    <row r="565" spans="1:9">
      <c r="A565"/>
      <c r="B565" s="64"/>
      <c r="C565"/>
      <c r="D565" s="83"/>
      <c r="E565" s="54"/>
      <c r="F565"/>
      <c r="G565" s="54"/>
      <c r="H565"/>
      <c r="I565"/>
    </row>
    <row r="566" spans="1:9">
      <c r="A566"/>
      <c r="B566" s="64"/>
      <c r="C566"/>
      <c r="D566" s="83"/>
      <c r="E566" s="54"/>
      <c r="F566"/>
      <c r="G566" s="54"/>
      <c r="H566"/>
      <c r="I566"/>
    </row>
    <row r="567" spans="1:9">
      <c r="A567"/>
      <c r="B567" s="64"/>
      <c r="C567"/>
      <c r="D567" s="83"/>
      <c r="E567" s="54"/>
      <c r="F567"/>
      <c r="G567" s="54"/>
      <c r="H567"/>
      <c r="I567"/>
    </row>
    <row r="568" spans="1:9">
      <c r="A568"/>
      <c r="B568" s="64"/>
      <c r="C568"/>
      <c r="D568" s="83"/>
      <c r="E568" s="54"/>
      <c r="F568"/>
      <c r="G568" s="54"/>
      <c r="H568"/>
      <c r="I568"/>
    </row>
    <row r="569" spans="1:9">
      <c r="A569"/>
      <c r="B569" s="64"/>
      <c r="C569"/>
      <c r="D569" s="83"/>
      <c r="E569" s="54"/>
      <c r="F569"/>
      <c r="G569" s="54"/>
      <c r="H569"/>
      <c r="I569"/>
    </row>
    <row r="570" spans="1:9">
      <c r="A570"/>
      <c r="B570" s="64"/>
      <c r="C570"/>
      <c r="D570" s="83"/>
      <c r="E570" s="54"/>
      <c r="F570"/>
      <c r="G570" s="54"/>
      <c r="H570"/>
      <c r="I570"/>
    </row>
    <row r="571" spans="1:9">
      <c r="A571"/>
      <c r="B571" s="64"/>
      <c r="C571"/>
      <c r="D571" s="83"/>
      <c r="E571" s="54"/>
      <c r="F571"/>
      <c r="G571" s="54"/>
      <c r="H571"/>
      <c r="I571"/>
    </row>
    <row r="572" spans="1:9">
      <c r="A572"/>
      <c r="B572" s="64"/>
      <c r="C572"/>
      <c r="D572" s="83"/>
      <c r="E572" s="54"/>
      <c r="F572"/>
      <c r="G572" s="54"/>
      <c r="H572"/>
      <c r="I572"/>
    </row>
    <row r="573" spans="1:9">
      <c r="A573"/>
      <c r="B573" s="64"/>
      <c r="C573"/>
      <c r="D573" s="83"/>
      <c r="E573" s="54"/>
      <c r="F573"/>
      <c r="G573" s="54"/>
      <c r="H573"/>
      <c r="I573"/>
    </row>
    <row r="574" spans="1:9">
      <c r="A574"/>
      <c r="B574" s="64"/>
      <c r="C574"/>
      <c r="D574" s="83"/>
      <c r="E574" s="54"/>
      <c r="F574"/>
      <c r="G574" s="54"/>
      <c r="H574"/>
      <c r="I574"/>
    </row>
    <row r="575" spans="1:9">
      <c r="A575"/>
      <c r="B575" s="64"/>
      <c r="C575"/>
      <c r="D575" s="83"/>
      <c r="E575" s="54"/>
      <c r="F575"/>
      <c r="G575" s="54"/>
      <c r="H575"/>
      <c r="I575"/>
    </row>
    <row r="576" spans="1:9">
      <c r="A576"/>
      <c r="B576" s="64"/>
      <c r="C576"/>
      <c r="D576" s="83"/>
      <c r="E576" s="54"/>
      <c r="F576"/>
      <c r="G576" s="54"/>
      <c r="H576"/>
      <c r="I576"/>
    </row>
    <row r="577" spans="1:9">
      <c r="A577"/>
      <c r="B577" s="64"/>
      <c r="C577"/>
      <c r="D577" s="83"/>
      <c r="E577" s="54"/>
      <c r="F577"/>
      <c r="G577" s="54"/>
      <c r="H577"/>
      <c r="I577"/>
    </row>
    <row r="578" spans="1:9">
      <c r="A578"/>
      <c r="B578" s="64"/>
      <c r="C578"/>
      <c r="D578" s="83"/>
      <c r="E578" s="54"/>
      <c r="F578"/>
      <c r="G578" s="54"/>
      <c r="H578"/>
      <c r="I578"/>
    </row>
    <row r="579" spans="1:9">
      <c r="A579"/>
      <c r="B579" s="64"/>
      <c r="C579"/>
      <c r="D579" s="83"/>
      <c r="E579" s="54"/>
      <c r="F579"/>
      <c r="G579" s="54"/>
      <c r="H579"/>
      <c r="I579"/>
    </row>
    <row r="580" spans="1:9">
      <c r="A580"/>
      <c r="B580" s="64"/>
      <c r="C580"/>
      <c r="D580" s="83"/>
      <c r="E580" s="54"/>
      <c r="F580"/>
      <c r="G580" s="54"/>
      <c r="H580"/>
      <c r="I580"/>
    </row>
    <row r="581" spans="1:9">
      <c r="A581"/>
      <c r="B581" s="64"/>
      <c r="C581"/>
      <c r="D581" s="83"/>
      <c r="E581" s="54"/>
      <c r="F581"/>
      <c r="G581" s="54"/>
      <c r="H581"/>
      <c r="I581"/>
    </row>
    <row r="582" spans="1:9">
      <c r="A582"/>
      <c r="B582" s="64"/>
      <c r="C582"/>
      <c r="D582" s="83"/>
      <c r="E582" s="54"/>
      <c r="F582"/>
      <c r="G582" s="54"/>
      <c r="H582"/>
      <c r="I582"/>
    </row>
    <row r="583" spans="1:9">
      <c r="A583"/>
      <c r="B583" s="64"/>
      <c r="C583"/>
      <c r="D583" s="83"/>
      <c r="E583" s="54"/>
      <c r="F583"/>
      <c r="G583" s="54"/>
      <c r="H583"/>
      <c r="I583"/>
    </row>
    <row r="584" spans="1:9">
      <c r="A584"/>
      <c r="B584" s="64"/>
      <c r="C584"/>
      <c r="D584" s="83"/>
      <c r="E584" s="54"/>
      <c r="F584"/>
      <c r="G584" s="54"/>
      <c r="H584"/>
      <c r="I584"/>
    </row>
    <row r="585" spans="1:9">
      <c r="A585"/>
      <c r="B585" s="64"/>
      <c r="C585"/>
      <c r="D585" s="83"/>
      <c r="E585" s="54"/>
      <c r="F585"/>
      <c r="G585" s="54"/>
      <c r="H585"/>
      <c r="I585"/>
    </row>
    <row r="586" spans="1:9">
      <c r="A586"/>
      <c r="B586" s="64"/>
      <c r="C586"/>
      <c r="D586" s="83"/>
      <c r="E586" s="54"/>
      <c r="F586"/>
      <c r="G586" s="54"/>
      <c r="H586"/>
      <c r="I586"/>
    </row>
    <row r="587" spans="1:9">
      <c r="A587"/>
      <c r="B587" s="64"/>
      <c r="C587"/>
      <c r="D587" s="83"/>
      <c r="E587" s="54"/>
      <c r="F587"/>
      <c r="G587" s="54"/>
      <c r="H587"/>
      <c r="I587"/>
    </row>
    <row r="588" spans="1:9">
      <c r="A588"/>
      <c r="B588" s="64"/>
      <c r="C588"/>
      <c r="D588" s="83"/>
      <c r="E588" s="54"/>
      <c r="F588"/>
      <c r="G588" s="54"/>
      <c r="H588"/>
      <c r="I588"/>
    </row>
    <row r="589" spans="1:9">
      <c r="A589"/>
      <c r="B589" s="64"/>
      <c r="C589"/>
      <c r="D589" s="83"/>
      <c r="E589" s="54"/>
      <c r="F589"/>
      <c r="G589" s="54"/>
      <c r="H589"/>
      <c r="I589"/>
    </row>
    <row r="590" spans="1:9">
      <c r="A590"/>
      <c r="B590" s="64"/>
      <c r="C590"/>
      <c r="D590" s="83"/>
      <c r="E590" s="54"/>
      <c r="F590"/>
      <c r="G590" s="54"/>
      <c r="H590"/>
      <c r="I590"/>
    </row>
    <row r="591" spans="1:9">
      <c r="A591"/>
      <c r="B591" s="64"/>
      <c r="C591"/>
      <c r="D591" s="83"/>
      <c r="E591" s="54"/>
      <c r="F591"/>
      <c r="G591" s="54"/>
      <c r="H591"/>
      <c r="I591"/>
    </row>
    <row r="592" spans="1:9">
      <c r="A592"/>
      <c r="B592" s="64"/>
      <c r="C592"/>
      <c r="D592" s="83"/>
      <c r="E592" s="54"/>
      <c r="F592"/>
      <c r="G592" s="54"/>
      <c r="H592"/>
      <c r="I592"/>
    </row>
    <row r="593" spans="1:9">
      <c r="A593"/>
      <c r="B593" s="64"/>
      <c r="C593"/>
      <c r="D593" s="83"/>
      <c r="E593" s="54"/>
      <c r="F593"/>
      <c r="G593" s="54"/>
      <c r="H593"/>
      <c r="I593"/>
    </row>
    <row r="594" spans="1:9">
      <c r="A594"/>
      <c r="B594" s="64"/>
      <c r="C594"/>
      <c r="D594" s="83"/>
      <c r="E594" s="54"/>
      <c r="F594"/>
      <c r="G594" s="54"/>
      <c r="H594"/>
      <c r="I594"/>
    </row>
    <row r="595" spans="1:9">
      <c r="A595"/>
      <c r="B595" s="64"/>
      <c r="C595"/>
      <c r="D595" s="83"/>
      <c r="E595" s="54"/>
      <c r="F595"/>
      <c r="G595" s="54"/>
      <c r="H595"/>
      <c r="I595"/>
    </row>
    <row r="596" spans="1:9">
      <c r="A596"/>
      <c r="B596" s="64"/>
      <c r="C596"/>
      <c r="D596" s="83"/>
      <c r="E596" s="54"/>
      <c r="F596"/>
      <c r="G596" s="54"/>
      <c r="H596"/>
      <c r="I596"/>
    </row>
    <row r="597" spans="1:9">
      <c r="A597"/>
      <c r="B597" s="64"/>
      <c r="C597"/>
      <c r="D597" s="83"/>
      <c r="E597" s="54"/>
      <c r="F597"/>
      <c r="G597" s="54"/>
      <c r="H597"/>
      <c r="I597"/>
    </row>
    <row r="598" spans="1:9">
      <c r="A598"/>
      <c r="B598" s="64"/>
      <c r="C598"/>
      <c r="D598" s="83"/>
      <c r="E598" s="54"/>
      <c r="F598"/>
      <c r="G598" s="54"/>
      <c r="H598"/>
      <c r="I598"/>
    </row>
    <row r="599" spans="1:9">
      <c r="A599"/>
      <c r="B599" s="64"/>
      <c r="C599"/>
      <c r="D599" s="83"/>
      <c r="E599" s="54"/>
      <c r="F599"/>
      <c r="G599" s="54"/>
      <c r="H599"/>
      <c r="I599"/>
    </row>
    <row r="600" spans="1:9">
      <c r="A600"/>
      <c r="B600" s="64"/>
      <c r="C600"/>
      <c r="D600" s="83"/>
      <c r="E600" s="54"/>
      <c r="F600"/>
      <c r="G600" s="54"/>
      <c r="H600"/>
      <c r="I600"/>
    </row>
    <row r="601" spans="1:9">
      <c r="A601"/>
      <c r="B601" s="64"/>
      <c r="C601"/>
      <c r="D601" s="83"/>
      <c r="E601" s="54"/>
      <c r="F601"/>
      <c r="G601" s="54"/>
      <c r="H601"/>
      <c r="I601"/>
    </row>
    <row r="602" spans="1:9">
      <c r="A602"/>
      <c r="B602" s="64"/>
      <c r="C602"/>
      <c r="D602" s="83"/>
      <c r="E602" s="54"/>
      <c r="F602"/>
      <c r="G602" s="54"/>
      <c r="H602"/>
      <c r="I602"/>
    </row>
    <row r="603" spans="1:9">
      <c r="A603"/>
      <c r="B603" s="64"/>
      <c r="C603"/>
      <c r="D603" s="83"/>
      <c r="E603" s="54"/>
      <c r="F603"/>
      <c r="G603" s="54"/>
      <c r="H603"/>
      <c r="I603"/>
    </row>
    <row r="604" spans="1:9">
      <c r="A604"/>
      <c r="B604" s="64"/>
      <c r="C604"/>
      <c r="D604" s="83"/>
      <c r="E604" s="54"/>
      <c r="F604"/>
      <c r="G604" s="54"/>
      <c r="H604"/>
      <c r="I604"/>
    </row>
    <row r="605" spans="1:9">
      <c r="A605"/>
      <c r="B605" s="64"/>
      <c r="C605"/>
      <c r="D605" s="83"/>
      <c r="E605" s="54"/>
      <c r="F605"/>
      <c r="G605" s="54"/>
      <c r="H605"/>
      <c r="I605"/>
    </row>
    <row r="606" spans="1:9">
      <c r="A606"/>
      <c r="B606" s="64"/>
      <c r="C606"/>
      <c r="D606" s="83"/>
      <c r="E606" s="54"/>
      <c r="F606"/>
      <c r="G606" s="54"/>
      <c r="H606"/>
      <c r="I606"/>
    </row>
    <row r="607" spans="1:9">
      <c r="A607"/>
      <c r="B607" s="64"/>
      <c r="C607"/>
      <c r="D607" s="83"/>
      <c r="E607" s="54"/>
      <c r="F607"/>
      <c r="G607" s="54"/>
      <c r="H607"/>
      <c r="I607"/>
    </row>
    <row r="608" spans="1:9">
      <c r="A608"/>
      <c r="B608" s="64"/>
      <c r="C608"/>
      <c r="D608" s="83"/>
      <c r="E608" s="54"/>
      <c r="F608"/>
      <c r="G608" s="54"/>
      <c r="H608"/>
      <c r="I608"/>
    </row>
    <row r="609" spans="1:9">
      <c r="A609"/>
      <c r="B609" s="64"/>
      <c r="C609"/>
      <c r="D609" s="83"/>
      <c r="E609" s="54"/>
      <c r="F609"/>
      <c r="G609" s="54"/>
      <c r="H609"/>
      <c r="I609"/>
    </row>
    <row r="610" spans="1:9">
      <c r="A610"/>
      <c r="B610" s="64"/>
      <c r="C610"/>
      <c r="D610" s="83"/>
      <c r="E610" s="54"/>
      <c r="F610"/>
      <c r="G610" s="54"/>
      <c r="H610"/>
      <c r="I610"/>
    </row>
    <row r="611" spans="1:9">
      <c r="A611"/>
      <c r="B611" s="64"/>
      <c r="C611"/>
      <c r="D611" s="83"/>
      <c r="E611" s="54"/>
      <c r="F611"/>
      <c r="G611" s="54"/>
      <c r="H611"/>
      <c r="I611"/>
    </row>
    <row r="612" spans="1:9">
      <c r="A612"/>
      <c r="B612" s="64"/>
      <c r="C612"/>
      <c r="D612" s="83"/>
      <c r="E612" s="54"/>
      <c r="F612"/>
      <c r="G612" s="54"/>
      <c r="H612"/>
      <c r="I612"/>
    </row>
  </sheetData>
  <mergeCells count="5">
    <mergeCell ref="A1:I3"/>
    <mergeCell ref="A4:I4"/>
    <mergeCell ref="A30:E30"/>
    <mergeCell ref="A33:I38"/>
    <mergeCell ref="A40:I4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Część nr 1 - prod. ogólnospożyw</vt:lpstr>
      <vt:lpstr>Arkusz1</vt:lpstr>
      <vt:lpstr>Część nr 2 - warzywa i owoce</vt:lpstr>
      <vt:lpstr>RYBY I MROŻ_ZAŁ_3</vt:lpstr>
      <vt:lpstr>MIĘSO I WĘDLINY_ZAŁ_4</vt:lpstr>
      <vt:lpstr>Częsć nr 3 - ryby i mrożonki</vt:lpstr>
      <vt:lpstr>Część nr 4 - mięso i wędliny</vt:lpstr>
      <vt:lpstr>Część 5 - pieczywo</vt:lpstr>
      <vt:lpstr>Część nr 6 - garmażerka</vt:lpstr>
      <vt:lpstr>RAZEM</vt:lpstr>
      <vt:lpstr>Część nr 7 - nabiał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edukompetencje</dc:creator>
  <cp:lastModifiedBy>Piotr Zacharuk</cp:lastModifiedBy>
  <cp:lastPrinted>2024-02-08T10:22:49Z</cp:lastPrinted>
  <dcterms:created xsi:type="dcterms:W3CDTF">2011-11-08T22:51:13Z</dcterms:created>
  <dcterms:modified xsi:type="dcterms:W3CDTF">2026-04-09T19:19:38Z</dcterms:modified>
</cp:coreProperties>
</file>